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Демонтаж. Сочи\"/>
    </mc:Choice>
  </mc:AlternateContent>
  <bookViews>
    <workbookView xWindow="0" yWindow="0" windowWidth="18015" windowHeight="13560"/>
  </bookViews>
  <sheets>
    <sheet name="Ведомость " sheetId="1" r:id="rId1"/>
  </sheets>
  <definedNames>
    <definedName name="_xlnm.Print_Area" localSheetId="0">'Ведомость '!$A$1:$G$191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2" i="1" l="1"/>
  <c r="G182" i="1" s="1"/>
  <c r="G176" i="1"/>
  <c r="G172" i="1"/>
  <c r="G170" i="1"/>
  <c r="G169" i="1"/>
  <c r="G168" i="1"/>
  <c r="G161" i="1"/>
  <c r="G157" i="1"/>
  <c r="G156" i="1"/>
  <c r="G155" i="1"/>
  <c r="G150" i="1"/>
  <c r="G149" i="1"/>
  <c r="G148" i="1"/>
  <c r="G147" i="1"/>
  <c r="G146" i="1"/>
  <c r="G138" i="1"/>
  <c r="G137" i="1"/>
  <c r="G136" i="1"/>
  <c r="G135" i="1"/>
  <c r="G134" i="1"/>
  <c r="G133" i="1"/>
  <c r="G132" i="1"/>
  <c r="G120" i="1"/>
  <c r="G116" i="1"/>
  <c r="G114" i="1"/>
  <c r="F106" i="1"/>
  <c r="G106" i="1" s="1"/>
  <c r="F104" i="1"/>
  <c r="G104" i="1" s="1"/>
  <c r="G77" i="1"/>
  <c r="G69" i="1"/>
  <c r="G66" i="1"/>
  <c r="G58" i="1"/>
  <c r="G42" i="1"/>
  <c r="G41" i="1"/>
  <c r="G40" i="1"/>
  <c r="G39" i="1"/>
  <c r="G34" i="1"/>
  <c r="G165" i="1"/>
  <c r="G43" i="1" l="1"/>
  <c r="G81" i="1"/>
  <c r="G124" i="1"/>
  <c r="G163" i="1"/>
  <c r="G177" i="1"/>
  <c r="G12" i="1"/>
  <c r="G164" i="1"/>
  <c r="G47" i="1"/>
  <c r="G88" i="1"/>
  <c r="G121" i="1"/>
  <c r="G21" i="1"/>
  <c r="G125" i="1"/>
  <c r="G90" i="1"/>
  <c r="G33" i="1"/>
  <c r="G103" i="1"/>
  <c r="G48" i="1"/>
  <c r="G49" i="1"/>
  <c r="G57" i="1"/>
  <c r="G153" i="1"/>
  <c r="G171" i="1"/>
  <c r="G70" i="1"/>
  <c r="G94" i="1"/>
  <c r="G178" i="1"/>
  <c r="G36" i="1"/>
  <c r="G60" i="1"/>
  <c r="G179" i="1"/>
  <c r="G14" i="1"/>
  <c r="G37" i="1"/>
  <c r="G82" i="1"/>
  <c r="G126" i="1"/>
  <c r="G52" i="1"/>
  <c r="G72" i="1"/>
  <c r="G108" i="1"/>
  <c r="G118" i="1"/>
  <c r="G127" i="1"/>
  <c r="G26" i="1"/>
  <c r="G152" i="1"/>
  <c r="G180" i="1"/>
  <c r="G27" i="1"/>
  <c r="G38" i="1"/>
  <c r="G44" i="1"/>
  <c r="G84" i="1"/>
  <c r="G96" i="1"/>
  <c r="G130" i="1"/>
  <c r="G159" i="1"/>
  <c r="G62" i="1"/>
  <c r="G113" i="1"/>
  <c r="G107" i="1"/>
  <c r="G101" i="1"/>
  <c r="G92" i="1"/>
  <c r="G85" i="1"/>
  <c r="G79" i="1"/>
  <c r="G73" i="1"/>
  <c r="G67" i="1"/>
  <c r="G61" i="1"/>
  <c r="G56" i="1"/>
  <c r="G51" i="1"/>
  <c r="G31" i="1"/>
  <c r="G25" i="1"/>
  <c r="G11" i="1"/>
  <c r="G123" i="1"/>
  <c r="G144" i="1"/>
  <c r="G18" i="1"/>
  <c r="G129" i="1"/>
  <c r="G45" i="1"/>
  <c r="G143" i="1"/>
  <c r="G166" i="1"/>
  <c r="G162" i="1"/>
  <c r="G158" i="1"/>
  <c r="G154" i="1"/>
  <c r="G117" i="1"/>
  <c r="G105" i="1"/>
  <c r="G23" i="1"/>
  <c r="G16" i="1"/>
  <c r="G10" i="1"/>
  <c r="G110" i="1"/>
  <c r="G98" i="1"/>
  <c r="G89" i="1"/>
  <c r="G83" i="1"/>
  <c r="G76" i="1"/>
  <c r="G71" i="1"/>
  <c r="G65" i="1"/>
  <c r="G59" i="1"/>
  <c r="G54" i="1"/>
  <c r="G141" i="1"/>
  <c r="G22" i="1"/>
  <c r="G15" i="1"/>
  <c r="G9" i="1"/>
  <c r="G53" i="1"/>
  <c r="G74" i="1"/>
  <c r="G100" i="1"/>
  <c r="G109" i="1"/>
  <c r="G173" i="1"/>
  <c r="G28" i="1"/>
  <c r="G160" i="1"/>
  <c r="G46" i="1"/>
  <c r="G63" i="1"/>
  <c r="G30" i="1"/>
  <c r="G55" i="1"/>
  <c r="G112" i="1"/>
  <c r="G175" i="1"/>
  <c r="G119" i="1"/>
  <c r="G167" i="1"/>
  <c r="G20" i="1"/>
  <c r="G86" i="1"/>
  <c r="G174" i="1"/>
  <c r="G75" i="1"/>
  <c r="G102" i="1"/>
  <c r="G8" i="1" l="1"/>
  <c r="G185" i="1" s="1"/>
  <c r="G186" i="1" l="1"/>
  <c r="G187" i="1" s="1"/>
</calcChain>
</file>

<file path=xl/sharedStrings.xml><?xml version="1.0" encoding="utf-8"?>
<sst xmlns="http://schemas.openxmlformats.org/spreadsheetml/2006/main" count="475" uniqueCount="240">
  <si>
    <t>№ п/п</t>
  </si>
  <si>
    <t>Наименование работ</t>
  </si>
  <si>
    <t>Ед. изм.</t>
  </si>
  <si>
    <t>Номер на плане</t>
  </si>
  <si>
    <t xml:space="preserve">Строительн ый объем </t>
  </si>
  <si>
    <t xml:space="preserve">пос. Кудепста, б/н КН ЗУ: </t>
  </si>
  <si>
    <t>Снос нежилого здания экскаватором (51x4,9x3,3), 1эт., стены: отсевной блок</t>
  </si>
  <si>
    <t>м3</t>
  </si>
  <si>
    <t xml:space="preserve">Объект №1.1 </t>
  </si>
  <si>
    <t>Разборка ж.б. фундамента экскаватором с гидромолотом</t>
  </si>
  <si>
    <t>Снос нежилого здания экскаватором (5,9x3,2x2,7), 1эт., стены: металл</t>
  </si>
  <si>
    <t>тн</t>
  </si>
  <si>
    <t xml:space="preserve">Объект №1.2 </t>
  </si>
  <si>
    <t>Снос нежилого здания экскаватором (5,4x2,6x2,5), 1эт., стены: металл</t>
  </si>
  <si>
    <t>Объект №1.3</t>
  </si>
  <si>
    <t>Снос нежилого здания экскаватором (1,8x1,8x1,9), 1эт., стены: металл</t>
  </si>
  <si>
    <t>Объект №1.4</t>
  </si>
  <si>
    <t>Снос бытовки экскаватором (5,9x3,5x2х8), 1эт., стены: металл</t>
  </si>
  <si>
    <t>Объект №2.1</t>
  </si>
  <si>
    <t>Снос забора экскаватором, материал: металл L=21м; H=2,5м, с учетом разборки ж.б. фундамента экскаватором с гидромолотом</t>
  </si>
  <si>
    <t>п.м</t>
  </si>
  <si>
    <t>Объект №2.2</t>
  </si>
  <si>
    <t>Разборка ж.б. фундамента экскаватором с гидромолотом.Фундамент опоры под рекламный щит (2,5x2,3x0,9)</t>
  </si>
  <si>
    <t>Объект №3</t>
  </si>
  <si>
    <t>Снос нежилого здания экскаватором (6,7x3,9x3,8), 1эт., стены: кирпич</t>
  </si>
  <si>
    <t>Объект №6.1</t>
  </si>
  <si>
    <t>Снос нежилого здания экскаватором (6,2x4,4x3,6), 1эт., стены: кирпич</t>
  </si>
  <si>
    <t>Объект №6.2</t>
  </si>
  <si>
    <t>пос. Кудепста, б/н КН ЗУ: 23:49:0304026:8</t>
  </si>
  <si>
    <t>Снос нежилого здания экскаватором (30,3x18,9x6,1), 1эт., стены: отсевной блок</t>
  </si>
  <si>
    <t>Объект №7.1</t>
  </si>
  <si>
    <t>Снос нежилого здания экскаватором (4,4x2,8x2,5), 1эт., стены: отсевной блок</t>
  </si>
  <si>
    <t>Объект №7.2</t>
  </si>
  <si>
    <t>Снос нежилого здания экскаватором (6,2x7,2x3,1), 1эт., стены: отсевной блок</t>
  </si>
  <si>
    <t>Объект №7.3</t>
  </si>
  <si>
    <t>Снос автосервиса экскаватором (30,3x18,9x6,1), 1эт., стены: отсевной блок</t>
  </si>
  <si>
    <t>Объект №9</t>
  </si>
  <si>
    <t>пос. Кудепста, б/н КН ЗУ: 23:49:0304026:130</t>
  </si>
  <si>
    <t>Снос жилого здания экскаватором (4,2x4,5x2,9), 1эт., стены: отсевной блок</t>
  </si>
  <si>
    <t>Объект №10.4</t>
  </si>
  <si>
    <t>Снос нежилого здания экскаватором (2,5х1,7х2,3), 1эт., стены: металл</t>
  </si>
  <si>
    <t>Объект №11.1</t>
  </si>
  <si>
    <t>Снос нежилого здания экскаватором (6х4х2,6), 1эт., стены: металл</t>
  </si>
  <si>
    <t>Объект №11.2</t>
  </si>
  <si>
    <t>Снос нежилого здания экскаватором (6х4х3,1), 1эт., стены: металл</t>
  </si>
  <si>
    <t>Объект №11.3</t>
  </si>
  <si>
    <t>Объект №11.4</t>
  </si>
  <si>
    <t>Снос КПП экскаватором (3х2х5,8), 1эт., стены: металл</t>
  </si>
  <si>
    <t>Объект №11.5</t>
  </si>
  <si>
    <t>Снос нежилого здания экскаватором (6х4х3,3), 1эт., стены: металл</t>
  </si>
  <si>
    <t>Объект №11.6</t>
  </si>
  <si>
    <t>Объект №11.7</t>
  </si>
  <si>
    <t>Снос нежилого здания экскаватором (6х3,4х3), 1эт., стены: металл</t>
  </si>
  <si>
    <t>Объект №11.8</t>
  </si>
  <si>
    <t>Снос нежилого здания экскаватором (6х4х3,2), 1эт., стены: металл</t>
  </si>
  <si>
    <t>Объект №11.9</t>
  </si>
  <si>
    <t>Снос нежилого здания экскаватором (5,2x2,8x2,8), 1эт., стены: железобетон</t>
  </si>
  <si>
    <t>Объект №11.10</t>
  </si>
  <si>
    <t>Снос нежилого здания экскаватором (8х2,5х3,2), 1эт., стены: металл</t>
  </si>
  <si>
    <t>Объект №11.11</t>
  </si>
  <si>
    <t>Снос нежилого здания экскаватором (6х3х2,7), 1эт., стены: металл</t>
  </si>
  <si>
    <t>Объект №11.12</t>
  </si>
  <si>
    <t>Снос навеса экскаватором (4,5х5х3), 1эт., стены: металл</t>
  </si>
  <si>
    <t>Объект №11.13</t>
  </si>
  <si>
    <t>Снос забора экскаватором, материал: металл L=133м; H=2м, с учетом разборки ж.б. фундамента экскаватором с гидромолотом</t>
  </si>
  <si>
    <t>Объект №11.14</t>
  </si>
  <si>
    <t>пос. Кудепста, пер. Тихий, д. 1 КН ЗУ: 23:49:0402002:1569,23:490402002:1570, 23:49:0402002:1571, 23:49:0402002:1572</t>
  </si>
  <si>
    <t>Снос жилого здания экскаватором (12,2x12,5x17), 5эт., стены: отсевной блок</t>
  </si>
  <si>
    <t>Объект №22.01</t>
  </si>
  <si>
    <t>Снос жилого здания экскаватором (21,7x7,8x11), 3эт., стены: отсевной блок</t>
  </si>
  <si>
    <t>Объект №22.02</t>
  </si>
  <si>
    <t>Снос навеса экскаватором (20x5x4), 1эт., стены: металл</t>
  </si>
  <si>
    <t>Объект №22.1</t>
  </si>
  <si>
    <t>Снос навеса экскаватором (13,2x10,7x7), 1эт., стены: железобетон</t>
  </si>
  <si>
    <t>Объект №22.2</t>
  </si>
  <si>
    <t>Снос навеса экскаватором (4,5x14,9x9), 1эт., стены: металл</t>
  </si>
  <si>
    <t>Объект №22.3</t>
  </si>
  <si>
    <t>Снос навеса экскаватором (8,8x3,5x3,1), 1эт., стены: металл</t>
  </si>
  <si>
    <t>Объект №22.4</t>
  </si>
  <si>
    <t>Снос нежилого строения экскаватором (2,3x6,1x2,4), 1эт., стены: отсевной блок</t>
  </si>
  <si>
    <t>Объект №22.5</t>
  </si>
  <si>
    <t>Снос забора, материал и железобетон : L=258м; H =2,8м , с разборкой фундаментов гидромолотом</t>
  </si>
  <si>
    <t>Объект №22.6</t>
  </si>
  <si>
    <t>пос. Кудепста, пер. Тихий, д.5Б КН ЗУ: 23:49:0402002:76</t>
  </si>
  <si>
    <t>Снос жилого дома экскаватором (23,2x14,7x15), 4эт., стены: отсевной блок</t>
  </si>
  <si>
    <t>Объект №23.1</t>
  </si>
  <si>
    <t>Снос забора, материал и железобетон : L=98м; H =2,2м , с разборкой фундаментов гидромолотом</t>
  </si>
  <si>
    <t>Объект №23.2</t>
  </si>
  <si>
    <t>пос. Кудепста, пер. Тихий, д.5 КН ЗУ: 23:49:0402002:1, 23:49:0402002:3</t>
  </si>
  <si>
    <t>Снос жилого дома экскаватором (14,3x8,3x9), 2эт., стены: отсевной блок</t>
  </si>
  <si>
    <t>Объект №24.1</t>
  </si>
  <si>
    <t>Снос навеса экскаватором (3,1x8,3x3,5), 1эт., стены: металл</t>
  </si>
  <si>
    <t>Объект №24.2</t>
  </si>
  <si>
    <t>Снос навеса экскаватором (7x6,6x3,8), 1эт., стены: металл</t>
  </si>
  <si>
    <t>Объект №24.3</t>
  </si>
  <si>
    <t>Снос теплицы экскаватором (4,2x4x2,5), 1эт., стены: металл</t>
  </si>
  <si>
    <t>Объект №24.4</t>
  </si>
  <si>
    <t>Снос котельной экскаватором (2,6x2x2,5), 1эт., стены: отсевной блок</t>
  </si>
  <si>
    <t>Объект №24.5</t>
  </si>
  <si>
    <t>пос. Кудепста, Сухумское ш.,  КН ЗУ: 23:49:0304023:417</t>
  </si>
  <si>
    <t>Снос забора экскаватором, материал: железобетон и металл
L=49м; H=2,8м, с разборкой фундаментов гидромолотом</t>
  </si>
  <si>
    <t>п.м.</t>
  </si>
  <si>
    <t>Объект №47,1</t>
  </si>
  <si>
    <t>пос. Кудепста, Сухумское ш.,31 КН ЗУ: 23:49:0304023:1839</t>
  </si>
  <si>
    <t>Снос забора экскаватором, материал: металл, ж/б плита
L=192м; H=3м, с разборкой фундаментов гидромолотом</t>
  </si>
  <si>
    <t>Объект №55</t>
  </si>
  <si>
    <t>Снос склада экскаватором (12x5x3,2), 1эт., стены: кирпич</t>
  </si>
  <si>
    <t>Объект №56.1</t>
  </si>
  <si>
    <t>Снос забора экскаватором, материал: металл
L=9,2м; H=2,1м, с разборкой фундаментов гидромолотом</t>
  </si>
  <si>
    <t>Объект №56.2</t>
  </si>
  <si>
    <t>Снос нежилого строения экскаватором (3x1,3x2,5), 1эт., стены: металл</t>
  </si>
  <si>
    <t>Объект №56.3</t>
  </si>
  <si>
    <t xml:space="preserve">пос. Кудепста, Сухумское ш.,31Е КН ЗУ: </t>
  </si>
  <si>
    <t>Снос автобусной остановки экскаватором (2,2x7x2,6), 1эт., стены: металл</t>
  </si>
  <si>
    <t>Объект №57</t>
  </si>
  <si>
    <t>Снос лестницы экскаватором (S=75,5; h=1,2), 1эт., железобетон и металл</t>
  </si>
  <si>
    <t>м2</t>
  </si>
  <si>
    <t>Объект №58</t>
  </si>
  <si>
    <t>пос. Кудепста, Сухумское ш.,31Е КН ЗУ: 23:49:0304023</t>
  </si>
  <si>
    <t>Снос лестницы экскаватором (S=119; h=1,2), 1эт., железобетон и металл</t>
  </si>
  <si>
    <t>Объект №59</t>
  </si>
  <si>
    <t xml:space="preserve">пос. Кудепста, Сухумское ш.,33 КН ЗУ: </t>
  </si>
  <si>
    <t>Снос забора экскаватором, материал: металл
L=84м; H=2,5м;с разборкой фундаментов гидромолотом</t>
  </si>
  <si>
    <t>Объект №60</t>
  </si>
  <si>
    <t>пос. Кудепста,  КН ЗУ: 23:49:0000000:13321</t>
  </si>
  <si>
    <t>Снос забора экскаватором, материал: дерево
L=51,6м; H=1,5м;</t>
  </si>
  <si>
    <t>Объект №61</t>
  </si>
  <si>
    <t>пос. Кудепста,  КН ЗУ: 23:49:0304026:1240</t>
  </si>
  <si>
    <t>Снос забора экскаватором, материал: железобетон
L=6,9м; H=2,5м;с разборкой фундаментов гидромолотом</t>
  </si>
  <si>
    <t>Объект №62</t>
  </si>
  <si>
    <t>Снос магазина экскаватором (4x8x3,2), 1эт., стены: металл</t>
  </si>
  <si>
    <t>Объект №63</t>
  </si>
  <si>
    <t>Снос забора экскаватором, материал: металл
L=14,8м; H=1,5м;с разборкой фундаментов гидромолотом</t>
  </si>
  <si>
    <t>Объект №64</t>
  </si>
  <si>
    <t>Демонтаж дебаркадера и настила причала краном гп 25т  (S=553; h=3), 1эт., металл</t>
  </si>
  <si>
    <t>Объект №65</t>
  </si>
  <si>
    <t>пос. Кудепста,  КН ЗУ: 23:49:0304023:64</t>
  </si>
  <si>
    <t>Объект №21 п.82</t>
  </si>
  <si>
    <t>Снос забора экскаватором, материал: металл
L=49м; H=2,8м;</t>
  </si>
  <si>
    <t>Объект №42.2</t>
  </si>
  <si>
    <t>пос. Кудепста,  КН ЗУ: 23:49:0000000:9394</t>
  </si>
  <si>
    <t>Снос забора экскаватором, материал: металл
L=89м; H=2,2м;с разборкой фундаментов гидромолотом</t>
  </si>
  <si>
    <t>Объект №21</t>
  </si>
  <si>
    <t>Снос забора экскаватором, материал: металл
L=40,2м; H=2,8м; с разборкой фундаментов гидромолотом</t>
  </si>
  <si>
    <t>Объект №66.1</t>
  </si>
  <si>
    <t>Снос нежилого строения экскаватором (2,9x3,2x3,2), 1эт., стены: металл</t>
  </si>
  <si>
    <t>Объект №66.2</t>
  </si>
  <si>
    <t>пос. Кудепста,  КН ЗУ: 23:49:0304026:1</t>
  </si>
  <si>
    <t>Снос нежилого строения экскаватором (3,1x3,9x2,9), 1эт., стены: металл</t>
  </si>
  <si>
    <t>Объект №15.8</t>
  </si>
  <si>
    <t>Снос забора экскаватором, материал: металл
L=9м; H=1,8м с разборкой фундаментов гидромолотом</t>
  </si>
  <si>
    <t>Объект №15.10</t>
  </si>
  <si>
    <t>пос. Кудепста,  КН ЗУ: 23:49:0401008:1878</t>
  </si>
  <si>
    <t>Снос нежилого строения экскаватором (2x5,4x2,3), 1эт., стены: отсевной блок</t>
  </si>
  <si>
    <t>Объект №12.8</t>
  </si>
  <si>
    <t>Снос нежилого строения экскаватором (7,4x3,9x2,3), 1эт., стены: отсевной блок</t>
  </si>
  <si>
    <t>Объект №12.9</t>
  </si>
  <si>
    <t>Снос нежилого строения экскаватором (11,2x7,5x2,5), 1эт., стены: отсевной блок</t>
  </si>
  <si>
    <t>Объект №12.10</t>
  </si>
  <si>
    <t>Снос нежилого строения экскаватором (1,4x18,5x2,2), 1эт., стены: металл</t>
  </si>
  <si>
    <t>Объект №12.11</t>
  </si>
  <si>
    <t>Снос нежилого строения экскаватором (1,8x1,8x2,2), 1эт., стены: металл</t>
  </si>
  <si>
    <t>Объект №12.12</t>
  </si>
  <si>
    <t>Снос забора экскаватором, материал: металл
L=60м; H=1,8м;с разборкой фундаментов гидромолотом</t>
  </si>
  <si>
    <t>Объект №12.13</t>
  </si>
  <si>
    <t>пос. Кудепста,  КН ЗУ: 3:49:0402001:1002</t>
  </si>
  <si>
    <t>Разборка ж.б. фундамента экскаватором с гидромолотом,Плита над недействующим очистным сооружением (17,2x1,7x0,4</t>
  </si>
  <si>
    <t>Объект №16.1</t>
  </si>
  <si>
    <t>Демонтаж цистерны ЛОС краном гп 25т (L=4,7; D=1,6; n=3 шт.), стены: металл</t>
  </si>
  <si>
    <t>комплекс</t>
  </si>
  <si>
    <t>Объект №16.2</t>
  </si>
  <si>
    <t>Снос берегоукрепления экскаватором (h надз=2; b1=0,8; b2=1,2), материал: железобетон</t>
  </si>
  <si>
    <t>Объект №16.3</t>
  </si>
  <si>
    <t>Разборка ж.б. фундамента экскаватором с гидромолотом, размеры: (35x2,8x0,6)</t>
  </si>
  <si>
    <t>Объект №16.6</t>
  </si>
  <si>
    <t>Поэлементный демонтаж</t>
  </si>
  <si>
    <t>Поэлементный демонтаж окон (стекло)</t>
  </si>
  <si>
    <t>Поэлементный демонтаж кровли (металл)</t>
  </si>
  <si>
    <t>Вывоз отходов от сноса и разборки зданий</t>
  </si>
  <si>
    <t>Лом изделий из стекла (350км)</t>
  </si>
  <si>
    <t>Металлолом (350км)</t>
  </si>
  <si>
    <t>Дерево (15 км)</t>
  </si>
  <si>
    <t>Лом кирпичной кладки (15 км)</t>
  </si>
  <si>
    <t>Лом железобетонных изделий (фундаментов, заборов) (15км)</t>
  </si>
  <si>
    <t>Лом железобетонных изделий (жб фундамент, НЕ заборов, подпорные стены) (15км)</t>
  </si>
  <si>
    <t>Лом железобетонных изделий (все остальное) (15км)</t>
  </si>
  <si>
    <t>с.Казачий Брод, КН ЗУ: 23:49:0404004:216, 23:49:0404004:1150</t>
  </si>
  <si>
    <t>Снос забора экскаватором, материал: металл L=144м; H=2,8м, с учетом разборки ж.б. фундамента экскаватором с гидромолотом</t>
  </si>
  <si>
    <t>Объект №67 п.1</t>
  </si>
  <si>
    <t>с.Высокое, КН ЗУ: 23:49:0404006:216</t>
  </si>
  <si>
    <t>Снос нежилого здания экскаватором 6,2x3,7x2,8), 1эт., стены: кирпич</t>
  </si>
  <si>
    <t>Объект №68 п2</t>
  </si>
  <si>
    <t>Лом железобетонных изделий (фундамент НЕ заборов,подпорные стены) (15км)</t>
  </si>
  <si>
    <t>Лом железобетонных изделий (15км)</t>
  </si>
  <si>
    <t>Лом железобетонных изделий (жб фундамент) (15км)</t>
  </si>
  <si>
    <t>Разборка ж.б. подпорной стены №5 экскаватором с гидромолотом</t>
  </si>
  <si>
    <t xml:space="preserve">Объект №5 </t>
  </si>
  <si>
    <t>Объект №5</t>
  </si>
  <si>
    <t>Разборка ж.б. подпорной стены №2 эксковатором с гидромолотом</t>
  </si>
  <si>
    <t>Объект №2</t>
  </si>
  <si>
    <t>Разборка ж.б.подпорной стены №1.1 эксковатором с гидромолотом</t>
  </si>
  <si>
    <t>Объект №1.1</t>
  </si>
  <si>
    <t>Разборка ж.б.подпорной стены №1.2 эксковатором с гидромолотом</t>
  </si>
  <si>
    <t>Объект №1.2</t>
  </si>
  <si>
    <t>Разборка ж.б.подпорной стены №6 эксковатором с гидромолотом</t>
  </si>
  <si>
    <t>Объект №6</t>
  </si>
  <si>
    <t>Разборка ж.б.подпорной стены №3 эксковатором с гидромолотом</t>
  </si>
  <si>
    <t>Разборка ж.б.подпорной стены №4.1 эксковатором с гидромолотом</t>
  </si>
  <si>
    <t>Объект №4.1</t>
  </si>
  <si>
    <t>Разборка ж.б.подпорной стены №4.2 эксковатором с гидромолотом</t>
  </si>
  <si>
    <t>Объект №4.2</t>
  </si>
  <si>
    <t>Разборка ж.б.подпорной стены №7 эксковатором с гидромолотом</t>
  </si>
  <si>
    <t>Объект №7</t>
  </si>
  <si>
    <t>Разборка ж.б.подпорной стены №8 эксковатором с гидромолотом</t>
  </si>
  <si>
    <t>Объект №8</t>
  </si>
  <si>
    <t>Разборка ж.б.подпорной стены №9 эксковатором с гидромолотом</t>
  </si>
  <si>
    <t>Разборка ж.б.подпорной стены №10 эксковатором с гидромолотом</t>
  </si>
  <si>
    <t>Объект №10</t>
  </si>
  <si>
    <t>Разборка ж.б.подпорной стены №11 эксковатором с гидромолотом</t>
  </si>
  <si>
    <t>Объект №11</t>
  </si>
  <si>
    <t>Разборка ж.б.подпорной стены №12 эксковатором с гидромолотом</t>
  </si>
  <si>
    <t>Объект №12</t>
  </si>
  <si>
    <t>Разборка ж.б.подпорной стены №13 эксковатором с гидромолотом</t>
  </si>
  <si>
    <t>Объект №13</t>
  </si>
  <si>
    <t xml:space="preserve">Вывоз отходов от  разборки </t>
  </si>
  <si>
    <t>Итого</t>
  </si>
  <si>
    <t>НДС 20%</t>
  </si>
  <si>
    <t>Итого с НДС 20%</t>
  </si>
  <si>
    <t>ДМ12-2023-1809-4-ПИР-ПОС1.ВР1</t>
  </si>
  <si>
    <t>ДМ12-2023-1809-4-ПИР-ПОС1.ВР21</t>
  </si>
  <si>
    <t>ДМ12-2023-1809-4-ПИР-ПОС1.ВР22</t>
  </si>
  <si>
    <t>Утилизация</t>
  </si>
  <si>
    <t>Приложение №2
к Договору №________ от "______" ___________2025 г.</t>
  </si>
  <si>
    <t xml:space="preserve">Ведомость объемов и стоимости работ </t>
  </si>
  <si>
    <t>на выполнение комплекса работ и услуг по демонтажу зданий, сооружений и подпорных стен с разборкой фундаментов, транспортировке отходов, образовавшихся в ходе выполнения работ, в места накопления и утилизации отходов I - IV классов опасности на объекте: «Автомобильная дорога «Обход Адлера» Этап 4. Основной этап строительства», местоположение: Краснодарский край, городской округ Сочи, пос. Кудепста и городской округ Сочи, пос. Высокое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</si>
  <si>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траснпортировку и утилизацию отходов</t>
  </si>
  <si>
    <t xml:space="preserve"> В стоимость работ не включены затраты на обратную засыпку грунтом</t>
  </si>
  <si>
    <t>*Ед. расценка, руб.**</t>
  </si>
  <si>
    <t>*Стоимость, руб.**</t>
  </si>
  <si>
    <t>**Столбцы 6,7 заполяются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</si>
</sst>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3" fontId="4" fillId="2" borderId="0" xfId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3" fontId="5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3" fontId="7" fillId="2" borderId="0" xfId="1" applyFont="1" applyFill="1" applyAlignment="1">
      <alignment vertical="center"/>
    </xf>
    <xf numFmtId="43" fontId="7" fillId="3" borderId="0" xfId="1" applyFont="1" applyFill="1" applyAlignment="1">
      <alignment vertical="center"/>
    </xf>
    <xf numFmtId="43" fontId="8" fillId="2" borderId="2" xfId="1" applyFont="1" applyFill="1" applyBorder="1" applyAlignment="1">
      <alignment horizontal="center" vertical="center" wrapText="1"/>
    </xf>
    <xf numFmtId="43" fontId="5" fillId="2" borderId="0" xfId="1" applyFont="1" applyFill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43" fontId="5" fillId="2" borderId="9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view="pageBreakPreview" zoomScale="85" zoomScaleNormal="85" zoomScaleSheetLayoutView="85" workbookViewId="0">
      <pane ySplit="4" topLeftCell="A137" activePane="bottomLeft" state="frozen"/>
      <selection pane="bottomLeft" activeCell="C8" sqref="C8"/>
    </sheetView>
  </sheetViews>
  <sheetFormatPr defaultColWidth="8.85546875" defaultRowHeight="18.75" x14ac:dyDescent="0.25"/>
  <cols>
    <col min="1" max="1" width="8.85546875" style="3"/>
    <col min="2" max="2" width="83" style="3" customWidth="1"/>
    <col min="3" max="3" width="14.5703125" style="4" customWidth="1"/>
    <col min="4" max="4" width="21" style="4" customWidth="1"/>
    <col min="5" max="6" width="19.28515625" style="5" customWidth="1"/>
    <col min="7" max="7" width="23" style="5" customWidth="1"/>
    <col min="8" max="8" width="19.28515625" style="3" bestFit="1" customWidth="1"/>
    <col min="9" max="9" width="22.28515625" style="6" customWidth="1"/>
    <col min="10" max="10" width="25.28515625" style="6" customWidth="1"/>
    <col min="11" max="11" width="20" style="6" customWidth="1"/>
    <col min="12" max="16384" width="8.85546875" style="3"/>
  </cols>
  <sheetData>
    <row r="1" spans="1:8" ht="81.75" customHeight="1" x14ac:dyDescent="0.25">
      <c r="D1" s="26" t="s">
        <v>232</v>
      </c>
      <c r="E1" s="26"/>
      <c r="F1" s="26"/>
      <c r="G1" s="26"/>
    </row>
    <row r="2" spans="1:8" s="2" customFormat="1" ht="34.15" customHeight="1" x14ac:dyDescent="0.25">
      <c r="A2" s="37" t="s">
        <v>233</v>
      </c>
      <c r="B2" s="37"/>
      <c r="C2" s="37"/>
      <c r="D2" s="37"/>
      <c r="E2" s="37"/>
      <c r="F2" s="37"/>
      <c r="G2" s="37"/>
    </row>
    <row r="3" spans="1:8" s="2" customFormat="1" ht="87.75" customHeight="1" thickBot="1" x14ac:dyDescent="0.3">
      <c r="A3" s="38" t="s">
        <v>234</v>
      </c>
      <c r="B3" s="38"/>
      <c r="C3" s="38"/>
      <c r="D3" s="38"/>
      <c r="E3" s="38"/>
      <c r="F3" s="38"/>
      <c r="G3" s="38"/>
    </row>
    <row r="4" spans="1:8" ht="38.450000000000003" customHeight="1" x14ac:dyDescent="0.25">
      <c r="A4" s="22" t="s">
        <v>0</v>
      </c>
      <c r="B4" s="23" t="s">
        <v>1</v>
      </c>
      <c r="C4" s="23" t="s">
        <v>2</v>
      </c>
      <c r="D4" s="23" t="s">
        <v>3</v>
      </c>
      <c r="E4" s="24" t="s">
        <v>4</v>
      </c>
      <c r="F4" s="24" t="s">
        <v>237</v>
      </c>
      <c r="G4" s="24" t="s">
        <v>238</v>
      </c>
      <c r="H4" s="10"/>
    </row>
    <row r="5" spans="1:8" ht="30" customHeight="1" x14ac:dyDescent="0.25">
      <c r="A5" s="7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10"/>
    </row>
    <row r="6" spans="1:8" ht="38.450000000000003" customHeight="1" thickBot="1" x14ac:dyDescent="0.3">
      <c r="A6" s="27" t="s">
        <v>228</v>
      </c>
      <c r="B6" s="27"/>
      <c r="C6" s="27"/>
      <c r="D6" s="27"/>
      <c r="E6" s="27"/>
      <c r="F6" s="27"/>
      <c r="G6" s="28"/>
      <c r="H6" s="10"/>
    </row>
    <row r="7" spans="1:8" ht="38.450000000000003" customHeight="1" thickBot="1" x14ac:dyDescent="0.3">
      <c r="A7" s="30" t="s">
        <v>5</v>
      </c>
      <c r="B7" s="31"/>
      <c r="C7" s="31"/>
      <c r="D7" s="31"/>
      <c r="E7" s="31"/>
      <c r="F7" s="31"/>
      <c r="G7" s="32"/>
      <c r="H7" s="10"/>
    </row>
    <row r="8" spans="1:8" ht="38.450000000000003" customHeight="1" thickBot="1" x14ac:dyDescent="0.3">
      <c r="A8" s="8">
        <v>1</v>
      </c>
      <c r="B8" s="11" t="s">
        <v>6</v>
      </c>
      <c r="C8" s="8" t="s">
        <v>7</v>
      </c>
      <c r="D8" s="8" t="s">
        <v>8</v>
      </c>
      <c r="E8" s="9">
        <v>825</v>
      </c>
      <c r="F8" s="9"/>
      <c r="G8" s="12">
        <f>F8*E8</f>
        <v>0</v>
      </c>
      <c r="H8" s="10"/>
    </row>
    <row r="9" spans="1:8" ht="38.450000000000003" customHeight="1" thickBot="1" x14ac:dyDescent="0.3">
      <c r="A9" s="8">
        <v>2</v>
      </c>
      <c r="B9" s="11" t="s">
        <v>9</v>
      </c>
      <c r="C9" s="8" t="s">
        <v>7</v>
      </c>
      <c r="D9" s="8" t="s">
        <v>8</v>
      </c>
      <c r="E9" s="9">
        <v>74.97</v>
      </c>
      <c r="F9" s="9"/>
      <c r="G9" s="12">
        <f t="shared" ref="G9:G72" si="0">F9*E9</f>
        <v>0</v>
      </c>
      <c r="H9" s="10"/>
    </row>
    <row r="10" spans="1:8" ht="38.450000000000003" customHeight="1" thickBot="1" x14ac:dyDescent="0.3">
      <c r="A10" s="8">
        <v>3</v>
      </c>
      <c r="B10" s="11" t="s">
        <v>10</v>
      </c>
      <c r="C10" s="8" t="s">
        <v>11</v>
      </c>
      <c r="D10" s="8" t="s">
        <v>12</v>
      </c>
      <c r="E10" s="9">
        <v>1.97</v>
      </c>
      <c r="F10" s="9"/>
      <c r="G10" s="12">
        <f t="shared" si="0"/>
        <v>0</v>
      </c>
      <c r="H10" s="10"/>
    </row>
    <row r="11" spans="1:8" ht="38.450000000000003" customHeight="1" thickBot="1" x14ac:dyDescent="0.3">
      <c r="A11" s="8">
        <v>4</v>
      </c>
      <c r="B11" s="11" t="s">
        <v>13</v>
      </c>
      <c r="C11" s="8" t="s">
        <v>11</v>
      </c>
      <c r="D11" s="8" t="s">
        <v>14</v>
      </c>
      <c r="E11" s="9">
        <v>1.47</v>
      </c>
      <c r="F11" s="9"/>
      <c r="G11" s="12">
        <f t="shared" si="0"/>
        <v>0</v>
      </c>
      <c r="H11" s="10"/>
    </row>
    <row r="12" spans="1:8" ht="38.450000000000003" customHeight="1" thickBot="1" x14ac:dyDescent="0.3">
      <c r="A12" s="8">
        <v>5</v>
      </c>
      <c r="B12" s="11" t="s">
        <v>15</v>
      </c>
      <c r="C12" s="8" t="s">
        <v>11</v>
      </c>
      <c r="D12" s="8" t="s">
        <v>16</v>
      </c>
      <c r="E12" s="9">
        <v>0.25</v>
      </c>
      <c r="F12" s="9"/>
      <c r="G12" s="12">
        <f t="shared" si="0"/>
        <v>0</v>
      </c>
      <c r="H12" s="10"/>
    </row>
    <row r="13" spans="1:8" ht="38.450000000000003" customHeight="1" thickBot="1" x14ac:dyDescent="0.3">
      <c r="A13" s="30" t="s">
        <v>5</v>
      </c>
      <c r="B13" s="31"/>
      <c r="C13" s="31"/>
      <c r="D13" s="31"/>
      <c r="E13" s="31"/>
      <c r="F13" s="31"/>
      <c r="G13" s="32"/>
      <c r="H13" s="10"/>
    </row>
    <row r="14" spans="1:8" ht="38.450000000000003" customHeight="1" thickBot="1" x14ac:dyDescent="0.3">
      <c r="A14" s="8">
        <v>6</v>
      </c>
      <c r="B14" s="11" t="s">
        <v>17</v>
      </c>
      <c r="C14" s="8" t="s">
        <v>11</v>
      </c>
      <c r="D14" s="8" t="s">
        <v>18</v>
      </c>
      <c r="E14" s="9">
        <v>2.44</v>
      </c>
      <c r="F14" s="9"/>
      <c r="G14" s="12">
        <f t="shared" si="0"/>
        <v>0</v>
      </c>
      <c r="H14" s="10"/>
    </row>
    <row r="15" spans="1:8" ht="38.450000000000003" customHeight="1" thickBot="1" x14ac:dyDescent="0.3">
      <c r="A15" s="8">
        <v>7</v>
      </c>
      <c r="B15" s="11" t="s">
        <v>9</v>
      </c>
      <c r="C15" s="8" t="s">
        <v>7</v>
      </c>
      <c r="D15" s="8" t="s">
        <v>18</v>
      </c>
      <c r="E15" s="9">
        <v>6.21</v>
      </c>
      <c r="F15" s="9"/>
      <c r="G15" s="12">
        <f t="shared" si="0"/>
        <v>0</v>
      </c>
      <c r="H15" s="10"/>
    </row>
    <row r="16" spans="1:8" ht="38.450000000000003" customHeight="1" thickBot="1" x14ac:dyDescent="0.3">
      <c r="A16" s="8">
        <v>8</v>
      </c>
      <c r="B16" s="11" t="s">
        <v>19</v>
      </c>
      <c r="C16" s="8" t="s">
        <v>20</v>
      </c>
      <c r="D16" s="8" t="s">
        <v>21</v>
      </c>
      <c r="E16" s="9">
        <v>21</v>
      </c>
      <c r="F16" s="9"/>
      <c r="G16" s="12">
        <f t="shared" si="0"/>
        <v>0</v>
      </c>
      <c r="H16" s="10"/>
    </row>
    <row r="17" spans="1:8" ht="38.450000000000003" customHeight="1" thickBot="1" x14ac:dyDescent="0.3">
      <c r="A17" s="30" t="s">
        <v>5</v>
      </c>
      <c r="B17" s="31"/>
      <c r="C17" s="31"/>
      <c r="D17" s="31"/>
      <c r="E17" s="31"/>
      <c r="F17" s="31"/>
      <c r="G17" s="32"/>
      <c r="H17" s="10"/>
    </row>
    <row r="18" spans="1:8" ht="38.450000000000003" customHeight="1" thickBot="1" x14ac:dyDescent="0.3">
      <c r="A18" s="8">
        <v>9</v>
      </c>
      <c r="B18" s="11" t="s">
        <v>22</v>
      </c>
      <c r="C18" s="8" t="s">
        <v>7</v>
      </c>
      <c r="D18" s="8" t="s">
        <v>23</v>
      </c>
      <c r="E18" s="9">
        <v>5</v>
      </c>
      <c r="F18" s="9"/>
      <c r="G18" s="12">
        <f t="shared" si="0"/>
        <v>0</v>
      </c>
      <c r="H18" s="10"/>
    </row>
    <row r="19" spans="1:8" ht="38.450000000000003" customHeight="1" thickBot="1" x14ac:dyDescent="0.3">
      <c r="A19" s="30" t="s">
        <v>5</v>
      </c>
      <c r="B19" s="31"/>
      <c r="C19" s="31"/>
      <c r="D19" s="31"/>
      <c r="E19" s="31"/>
      <c r="F19" s="31"/>
      <c r="G19" s="32"/>
      <c r="H19" s="10"/>
    </row>
    <row r="20" spans="1:8" ht="38.450000000000003" customHeight="1" thickBot="1" x14ac:dyDescent="0.3">
      <c r="A20" s="8">
        <v>10</v>
      </c>
      <c r="B20" s="11" t="s">
        <v>24</v>
      </c>
      <c r="C20" s="8" t="s">
        <v>7</v>
      </c>
      <c r="D20" s="8" t="s">
        <v>25</v>
      </c>
      <c r="E20" s="9">
        <v>99</v>
      </c>
      <c r="F20" s="9"/>
      <c r="G20" s="12">
        <f t="shared" si="0"/>
        <v>0</v>
      </c>
      <c r="H20" s="10"/>
    </row>
    <row r="21" spans="1:8" ht="38.450000000000003" customHeight="1" thickBot="1" x14ac:dyDescent="0.3">
      <c r="A21" s="8">
        <v>11</v>
      </c>
      <c r="B21" s="11" t="s">
        <v>9</v>
      </c>
      <c r="C21" s="8" t="s">
        <v>7</v>
      </c>
      <c r="D21" s="8" t="s">
        <v>25</v>
      </c>
      <c r="E21" s="9">
        <v>5.22</v>
      </c>
      <c r="F21" s="9"/>
      <c r="G21" s="12">
        <f t="shared" si="0"/>
        <v>0</v>
      </c>
      <c r="H21" s="10"/>
    </row>
    <row r="22" spans="1:8" ht="38.450000000000003" customHeight="1" thickBot="1" x14ac:dyDescent="0.3">
      <c r="A22" s="8">
        <v>12</v>
      </c>
      <c r="B22" s="11" t="s">
        <v>26</v>
      </c>
      <c r="C22" s="8" t="s">
        <v>7</v>
      </c>
      <c r="D22" s="8" t="s">
        <v>27</v>
      </c>
      <c r="E22" s="9">
        <v>98</v>
      </c>
      <c r="F22" s="9"/>
      <c r="G22" s="12">
        <f t="shared" si="0"/>
        <v>0</v>
      </c>
      <c r="H22" s="10"/>
    </row>
    <row r="23" spans="1:8" ht="38.450000000000003" customHeight="1" thickBot="1" x14ac:dyDescent="0.3">
      <c r="A23" s="8">
        <v>13</v>
      </c>
      <c r="B23" s="11" t="s">
        <v>9</v>
      </c>
      <c r="C23" s="8" t="s">
        <v>7</v>
      </c>
      <c r="D23" s="8" t="s">
        <v>27</v>
      </c>
      <c r="E23" s="9">
        <v>5.46</v>
      </c>
      <c r="F23" s="9"/>
      <c r="G23" s="12">
        <f t="shared" si="0"/>
        <v>0</v>
      </c>
      <c r="H23" s="10"/>
    </row>
    <row r="24" spans="1:8" ht="38.450000000000003" customHeight="1" thickBot="1" x14ac:dyDescent="0.3">
      <c r="A24" s="30" t="s">
        <v>28</v>
      </c>
      <c r="B24" s="31"/>
      <c r="C24" s="31"/>
      <c r="D24" s="31"/>
      <c r="E24" s="31"/>
      <c r="F24" s="31"/>
      <c r="G24" s="32"/>
      <c r="H24" s="10"/>
    </row>
    <row r="25" spans="1:8" ht="38.450000000000003" customHeight="1" thickBot="1" x14ac:dyDescent="0.3">
      <c r="A25" s="8">
        <v>14</v>
      </c>
      <c r="B25" s="11" t="s">
        <v>29</v>
      </c>
      <c r="C25" s="8" t="s">
        <v>7</v>
      </c>
      <c r="D25" s="8" t="s">
        <v>30</v>
      </c>
      <c r="E25" s="9">
        <v>2270</v>
      </c>
      <c r="F25" s="9"/>
      <c r="G25" s="12">
        <f t="shared" si="0"/>
        <v>0</v>
      </c>
      <c r="H25" s="10"/>
    </row>
    <row r="26" spans="1:8" ht="38.450000000000003" customHeight="1" thickBot="1" x14ac:dyDescent="0.3">
      <c r="A26" s="8">
        <v>15</v>
      </c>
      <c r="B26" s="11" t="s">
        <v>9</v>
      </c>
      <c r="C26" s="8" t="s">
        <v>7</v>
      </c>
      <c r="D26" s="8" t="s">
        <v>30</v>
      </c>
      <c r="E26" s="9">
        <v>189.2</v>
      </c>
      <c r="F26" s="9"/>
      <c r="G26" s="12">
        <f t="shared" si="0"/>
        <v>0</v>
      </c>
      <c r="H26" s="10"/>
    </row>
    <row r="27" spans="1:8" ht="38.450000000000003" customHeight="1" thickBot="1" x14ac:dyDescent="0.3">
      <c r="A27" s="8">
        <v>16</v>
      </c>
      <c r="B27" s="11" t="s">
        <v>31</v>
      </c>
      <c r="C27" s="8" t="s">
        <v>7</v>
      </c>
      <c r="D27" s="8" t="s">
        <v>32</v>
      </c>
      <c r="E27" s="9">
        <v>31</v>
      </c>
      <c r="F27" s="9"/>
      <c r="G27" s="12">
        <f t="shared" si="0"/>
        <v>0</v>
      </c>
      <c r="H27" s="10"/>
    </row>
    <row r="28" spans="1:8" ht="38.450000000000003" customHeight="1" thickBot="1" x14ac:dyDescent="0.3">
      <c r="A28" s="8">
        <v>17</v>
      </c>
      <c r="B28" s="11" t="s">
        <v>33</v>
      </c>
      <c r="C28" s="8" t="s">
        <v>7</v>
      </c>
      <c r="D28" s="8" t="s">
        <v>34</v>
      </c>
      <c r="E28" s="9">
        <v>152</v>
      </c>
      <c r="F28" s="9"/>
      <c r="G28" s="12">
        <f t="shared" si="0"/>
        <v>0</v>
      </c>
      <c r="H28" s="10"/>
    </row>
    <row r="29" spans="1:8" ht="38.450000000000003" customHeight="1" thickBot="1" x14ac:dyDescent="0.3">
      <c r="A29" s="30" t="s">
        <v>5</v>
      </c>
      <c r="B29" s="31"/>
      <c r="C29" s="31"/>
      <c r="D29" s="31"/>
      <c r="E29" s="31"/>
      <c r="F29" s="31"/>
      <c r="G29" s="32"/>
      <c r="H29" s="10"/>
    </row>
    <row r="30" spans="1:8" ht="38.450000000000003" customHeight="1" thickBot="1" x14ac:dyDescent="0.3">
      <c r="A30" s="8">
        <v>18</v>
      </c>
      <c r="B30" s="11" t="s">
        <v>35</v>
      </c>
      <c r="C30" s="8" t="s">
        <v>7</v>
      </c>
      <c r="D30" s="8" t="s">
        <v>36</v>
      </c>
      <c r="E30" s="9">
        <v>424</v>
      </c>
      <c r="F30" s="9"/>
      <c r="G30" s="12">
        <f t="shared" si="0"/>
        <v>0</v>
      </c>
      <c r="H30" s="10"/>
    </row>
    <row r="31" spans="1:8" ht="38.450000000000003" customHeight="1" thickBot="1" x14ac:dyDescent="0.3">
      <c r="A31" s="8">
        <v>19</v>
      </c>
      <c r="B31" s="11" t="s">
        <v>9</v>
      </c>
      <c r="C31" s="8" t="s">
        <v>7</v>
      </c>
      <c r="D31" s="8" t="s">
        <v>36</v>
      </c>
      <c r="E31" s="9">
        <v>36.880000000000003</v>
      </c>
      <c r="F31" s="9"/>
      <c r="G31" s="12">
        <f t="shared" si="0"/>
        <v>0</v>
      </c>
      <c r="H31" s="10"/>
    </row>
    <row r="32" spans="1:8" ht="38.450000000000003" customHeight="1" thickBot="1" x14ac:dyDescent="0.3">
      <c r="A32" s="30" t="s">
        <v>37</v>
      </c>
      <c r="B32" s="31"/>
      <c r="C32" s="31"/>
      <c r="D32" s="31"/>
      <c r="E32" s="31"/>
      <c r="F32" s="31"/>
      <c r="G32" s="32"/>
      <c r="H32" s="10"/>
    </row>
    <row r="33" spans="1:8" ht="38.450000000000003" customHeight="1" thickBot="1" x14ac:dyDescent="0.3">
      <c r="A33" s="8">
        <v>20</v>
      </c>
      <c r="B33" s="11" t="s">
        <v>38</v>
      </c>
      <c r="C33" s="8" t="s">
        <v>7</v>
      </c>
      <c r="D33" s="8" t="s">
        <v>39</v>
      </c>
      <c r="E33" s="9">
        <v>47</v>
      </c>
      <c r="F33" s="9"/>
      <c r="G33" s="12">
        <f t="shared" si="0"/>
        <v>0</v>
      </c>
      <c r="H33" s="10"/>
    </row>
    <row r="34" spans="1:8" ht="38.450000000000003" customHeight="1" thickBot="1" x14ac:dyDescent="0.3">
      <c r="A34" s="8">
        <v>21</v>
      </c>
      <c r="B34" s="11" t="s">
        <v>9</v>
      </c>
      <c r="C34" s="8" t="s">
        <v>7</v>
      </c>
      <c r="D34" s="8" t="s">
        <v>39</v>
      </c>
      <c r="E34" s="9">
        <v>3.78</v>
      </c>
      <c r="F34" s="9"/>
      <c r="G34" s="12">
        <f t="shared" si="0"/>
        <v>0</v>
      </c>
      <c r="H34" s="10"/>
    </row>
    <row r="35" spans="1:8" ht="38.450000000000003" customHeight="1" thickBot="1" x14ac:dyDescent="0.3">
      <c r="A35" s="30" t="s">
        <v>5</v>
      </c>
      <c r="B35" s="31"/>
      <c r="C35" s="31"/>
      <c r="D35" s="31"/>
      <c r="E35" s="31"/>
      <c r="F35" s="31"/>
      <c r="G35" s="32"/>
      <c r="H35" s="10"/>
    </row>
    <row r="36" spans="1:8" ht="38.450000000000003" customHeight="1" thickBot="1" x14ac:dyDescent="0.3">
      <c r="A36" s="8">
        <v>22</v>
      </c>
      <c r="B36" s="11" t="s">
        <v>40</v>
      </c>
      <c r="C36" s="8" t="s">
        <v>11</v>
      </c>
      <c r="D36" s="8" t="s">
        <v>41</v>
      </c>
      <c r="E36" s="9">
        <v>0.42</v>
      </c>
      <c r="F36" s="9"/>
      <c r="G36" s="12">
        <f t="shared" si="0"/>
        <v>0</v>
      </c>
      <c r="H36" s="10"/>
    </row>
    <row r="37" spans="1:8" ht="38.450000000000003" customHeight="1" thickBot="1" x14ac:dyDescent="0.3">
      <c r="A37" s="8">
        <v>23</v>
      </c>
      <c r="B37" s="11" t="s">
        <v>42</v>
      </c>
      <c r="C37" s="8" t="s">
        <v>11</v>
      </c>
      <c r="D37" s="8" t="s">
        <v>43</v>
      </c>
      <c r="E37" s="9">
        <v>2.44</v>
      </c>
      <c r="F37" s="9"/>
      <c r="G37" s="12">
        <f t="shared" si="0"/>
        <v>0</v>
      </c>
      <c r="H37" s="10"/>
    </row>
    <row r="38" spans="1:8" ht="38.450000000000003" customHeight="1" thickBot="1" x14ac:dyDescent="0.3">
      <c r="A38" s="8">
        <v>24</v>
      </c>
      <c r="B38" s="11" t="s">
        <v>44</v>
      </c>
      <c r="C38" s="8" t="s">
        <v>11</v>
      </c>
      <c r="D38" s="8" t="s">
        <v>45</v>
      </c>
      <c r="E38" s="9">
        <v>2.81</v>
      </c>
      <c r="F38" s="9"/>
      <c r="G38" s="12">
        <f t="shared" si="0"/>
        <v>0</v>
      </c>
      <c r="H38" s="10"/>
    </row>
    <row r="39" spans="1:8" ht="38.450000000000003" customHeight="1" thickBot="1" x14ac:dyDescent="0.3">
      <c r="A39" s="8">
        <v>25</v>
      </c>
      <c r="B39" s="11" t="s">
        <v>44</v>
      </c>
      <c r="C39" s="8" t="s">
        <v>11</v>
      </c>
      <c r="D39" s="8" t="s">
        <v>46</v>
      </c>
      <c r="E39" s="9">
        <v>2.81</v>
      </c>
      <c r="F39" s="9"/>
      <c r="G39" s="12">
        <f t="shared" si="0"/>
        <v>0</v>
      </c>
      <c r="H39" s="10"/>
    </row>
    <row r="40" spans="1:8" ht="38.450000000000003" customHeight="1" thickBot="1" x14ac:dyDescent="0.3">
      <c r="A40" s="8">
        <v>26</v>
      </c>
      <c r="B40" s="11" t="s">
        <v>47</v>
      </c>
      <c r="C40" s="8" t="s">
        <v>11</v>
      </c>
      <c r="D40" s="8" t="s">
        <v>48</v>
      </c>
      <c r="E40" s="9">
        <v>1.47</v>
      </c>
      <c r="F40" s="9"/>
      <c r="G40" s="12">
        <f t="shared" si="0"/>
        <v>0</v>
      </c>
      <c r="H40" s="10"/>
    </row>
    <row r="41" spans="1:8" ht="38.450000000000003" customHeight="1" thickBot="1" x14ac:dyDescent="0.3">
      <c r="A41" s="8">
        <v>27</v>
      </c>
      <c r="B41" s="11" t="s">
        <v>49</v>
      </c>
      <c r="C41" s="8" t="s">
        <v>11</v>
      </c>
      <c r="D41" s="8" t="s">
        <v>50</v>
      </c>
      <c r="E41" s="9">
        <v>3.11</v>
      </c>
      <c r="F41" s="9"/>
      <c r="G41" s="12">
        <f t="shared" si="0"/>
        <v>0</v>
      </c>
      <c r="H41" s="10"/>
    </row>
    <row r="42" spans="1:8" ht="38.450000000000003" customHeight="1" thickBot="1" x14ac:dyDescent="0.3">
      <c r="A42" s="8">
        <v>28</v>
      </c>
      <c r="B42" s="11" t="s">
        <v>42</v>
      </c>
      <c r="C42" s="8" t="s">
        <v>11</v>
      </c>
      <c r="D42" s="8" t="s">
        <v>51</v>
      </c>
      <c r="E42" s="9">
        <v>2.39</v>
      </c>
      <c r="F42" s="9"/>
      <c r="G42" s="12">
        <f t="shared" si="0"/>
        <v>0</v>
      </c>
      <c r="H42" s="10"/>
    </row>
    <row r="43" spans="1:8" ht="38.450000000000003" customHeight="1" thickBot="1" x14ac:dyDescent="0.3">
      <c r="A43" s="8">
        <v>29</v>
      </c>
      <c r="B43" s="11" t="s">
        <v>52</v>
      </c>
      <c r="C43" s="8" t="s">
        <v>11</v>
      </c>
      <c r="D43" s="8" t="s">
        <v>53</v>
      </c>
      <c r="E43" s="9">
        <v>2.39</v>
      </c>
      <c r="F43" s="9"/>
      <c r="G43" s="12">
        <f t="shared" si="0"/>
        <v>0</v>
      </c>
      <c r="H43" s="10"/>
    </row>
    <row r="44" spans="1:8" ht="38.450000000000003" customHeight="1" thickBot="1" x14ac:dyDescent="0.3">
      <c r="A44" s="8">
        <v>30</v>
      </c>
      <c r="B44" s="11" t="s">
        <v>54</v>
      </c>
      <c r="C44" s="8" t="s">
        <v>11</v>
      </c>
      <c r="D44" s="8" t="s">
        <v>55</v>
      </c>
      <c r="E44" s="9">
        <v>2.81</v>
      </c>
      <c r="F44" s="9"/>
      <c r="G44" s="12">
        <f t="shared" si="0"/>
        <v>0</v>
      </c>
      <c r="H44" s="10"/>
    </row>
    <row r="45" spans="1:8" ht="38.450000000000003" customHeight="1" thickBot="1" x14ac:dyDescent="0.3">
      <c r="A45" s="8">
        <v>31</v>
      </c>
      <c r="B45" s="11" t="s">
        <v>56</v>
      </c>
      <c r="C45" s="8" t="s">
        <v>7</v>
      </c>
      <c r="D45" s="8" t="s">
        <v>57</v>
      </c>
      <c r="E45" s="9">
        <v>40.700000000000003</v>
      </c>
      <c r="F45" s="9"/>
      <c r="G45" s="12">
        <f t="shared" si="0"/>
        <v>0</v>
      </c>
      <c r="H45" s="10"/>
    </row>
    <row r="46" spans="1:8" ht="38.450000000000003" customHeight="1" thickBot="1" x14ac:dyDescent="0.3">
      <c r="A46" s="8">
        <v>32</v>
      </c>
      <c r="B46" s="11" t="s">
        <v>58</v>
      </c>
      <c r="C46" s="8" t="s">
        <v>11</v>
      </c>
      <c r="D46" s="8" t="s">
        <v>59</v>
      </c>
      <c r="E46" s="9">
        <v>2.6</v>
      </c>
      <c r="F46" s="9"/>
      <c r="G46" s="12">
        <f t="shared" si="0"/>
        <v>0</v>
      </c>
      <c r="H46" s="10"/>
    </row>
    <row r="47" spans="1:8" ht="38.450000000000003" customHeight="1" thickBot="1" x14ac:dyDescent="0.3">
      <c r="A47" s="8">
        <v>33</v>
      </c>
      <c r="B47" s="11" t="s">
        <v>60</v>
      </c>
      <c r="C47" s="8" t="s">
        <v>11</v>
      </c>
      <c r="D47" s="8" t="s">
        <v>61</v>
      </c>
      <c r="E47" s="9">
        <v>1.89</v>
      </c>
      <c r="F47" s="9"/>
      <c r="G47" s="12">
        <f t="shared" si="0"/>
        <v>0</v>
      </c>
      <c r="H47" s="10"/>
    </row>
    <row r="48" spans="1:8" ht="38.450000000000003" customHeight="1" thickBot="1" x14ac:dyDescent="0.3">
      <c r="A48" s="8">
        <v>34</v>
      </c>
      <c r="B48" s="11" t="s">
        <v>62</v>
      </c>
      <c r="C48" s="8" t="s">
        <v>11</v>
      </c>
      <c r="D48" s="8" t="s">
        <v>63</v>
      </c>
      <c r="E48" s="9">
        <v>2.73</v>
      </c>
      <c r="F48" s="9"/>
      <c r="G48" s="12">
        <f t="shared" si="0"/>
        <v>0</v>
      </c>
      <c r="H48" s="10"/>
    </row>
    <row r="49" spans="1:8" ht="38.450000000000003" customHeight="1" thickBot="1" x14ac:dyDescent="0.3">
      <c r="A49" s="8">
        <v>35</v>
      </c>
      <c r="B49" s="11" t="s">
        <v>64</v>
      </c>
      <c r="C49" s="8" t="s">
        <v>20</v>
      </c>
      <c r="D49" s="8" t="s">
        <v>65</v>
      </c>
      <c r="E49" s="9">
        <v>133</v>
      </c>
      <c r="F49" s="9"/>
      <c r="G49" s="12">
        <f t="shared" si="0"/>
        <v>0</v>
      </c>
      <c r="H49" s="10"/>
    </row>
    <row r="50" spans="1:8" ht="38.450000000000003" customHeight="1" thickBot="1" x14ac:dyDescent="0.3">
      <c r="A50" s="30" t="s">
        <v>66</v>
      </c>
      <c r="B50" s="31"/>
      <c r="C50" s="31"/>
      <c r="D50" s="31"/>
      <c r="E50" s="31"/>
      <c r="F50" s="31"/>
      <c r="G50" s="32"/>
      <c r="H50" s="10"/>
    </row>
    <row r="51" spans="1:8" ht="38.450000000000003" customHeight="1" thickBot="1" x14ac:dyDescent="0.3">
      <c r="A51" s="8">
        <v>36</v>
      </c>
      <c r="B51" s="11" t="s">
        <v>67</v>
      </c>
      <c r="C51" s="8" t="s">
        <v>7</v>
      </c>
      <c r="D51" s="8" t="s">
        <v>68</v>
      </c>
      <c r="E51" s="9">
        <v>2059</v>
      </c>
      <c r="F51" s="9"/>
      <c r="G51" s="12">
        <f t="shared" si="0"/>
        <v>0</v>
      </c>
      <c r="H51" s="10"/>
    </row>
    <row r="52" spans="1:8" ht="38.450000000000003" customHeight="1" thickBot="1" x14ac:dyDescent="0.3">
      <c r="A52" s="8">
        <v>37</v>
      </c>
      <c r="B52" s="11" t="s">
        <v>9</v>
      </c>
      <c r="C52" s="8" t="s">
        <v>7</v>
      </c>
      <c r="D52" s="8" t="s">
        <v>68</v>
      </c>
      <c r="E52" s="9">
        <v>76.25</v>
      </c>
      <c r="F52" s="9"/>
      <c r="G52" s="12">
        <f t="shared" si="0"/>
        <v>0</v>
      </c>
      <c r="H52" s="10"/>
    </row>
    <row r="53" spans="1:8" ht="38.450000000000003" customHeight="1" thickBot="1" x14ac:dyDescent="0.3">
      <c r="A53" s="8">
        <v>38</v>
      </c>
      <c r="B53" s="11" t="s">
        <v>69</v>
      </c>
      <c r="C53" s="8" t="s">
        <v>7</v>
      </c>
      <c r="D53" s="8" t="s">
        <v>70</v>
      </c>
      <c r="E53" s="9">
        <v>1689</v>
      </c>
      <c r="F53" s="9"/>
      <c r="G53" s="12">
        <f t="shared" si="0"/>
        <v>0</v>
      </c>
      <c r="H53" s="10"/>
    </row>
    <row r="54" spans="1:8" ht="38.450000000000003" customHeight="1" thickBot="1" x14ac:dyDescent="0.3">
      <c r="A54" s="8">
        <v>39</v>
      </c>
      <c r="B54" s="11" t="s">
        <v>9</v>
      </c>
      <c r="C54" s="8" t="s">
        <v>7</v>
      </c>
      <c r="D54" s="8" t="s">
        <v>70</v>
      </c>
      <c r="E54" s="9">
        <v>84.45</v>
      </c>
      <c r="F54" s="9"/>
      <c r="G54" s="12">
        <f t="shared" si="0"/>
        <v>0</v>
      </c>
      <c r="H54" s="10"/>
    </row>
    <row r="55" spans="1:8" ht="38.450000000000003" customHeight="1" thickBot="1" x14ac:dyDescent="0.3">
      <c r="A55" s="8">
        <v>40</v>
      </c>
      <c r="B55" s="11" t="s">
        <v>71</v>
      </c>
      <c r="C55" s="8" t="s">
        <v>11</v>
      </c>
      <c r="D55" s="8" t="s">
        <v>72</v>
      </c>
      <c r="E55" s="9">
        <v>16.8</v>
      </c>
      <c r="F55" s="9"/>
      <c r="G55" s="12">
        <f t="shared" si="0"/>
        <v>0</v>
      </c>
      <c r="H55" s="10"/>
    </row>
    <row r="56" spans="1:8" ht="38.450000000000003" customHeight="1" thickBot="1" x14ac:dyDescent="0.3">
      <c r="A56" s="8">
        <v>41</v>
      </c>
      <c r="B56" s="11" t="s">
        <v>9</v>
      </c>
      <c r="C56" s="8" t="s">
        <v>7</v>
      </c>
      <c r="D56" s="8" t="s">
        <v>72</v>
      </c>
      <c r="E56" s="9">
        <v>20</v>
      </c>
      <c r="F56" s="9"/>
      <c r="G56" s="12">
        <f t="shared" si="0"/>
        <v>0</v>
      </c>
      <c r="H56" s="10"/>
    </row>
    <row r="57" spans="1:8" ht="38.450000000000003" customHeight="1" thickBot="1" x14ac:dyDescent="0.3">
      <c r="A57" s="8">
        <v>42</v>
      </c>
      <c r="B57" s="11" t="s">
        <v>73</v>
      </c>
      <c r="C57" s="8" t="s">
        <v>7</v>
      </c>
      <c r="D57" s="8" t="s">
        <v>74</v>
      </c>
      <c r="E57" s="9">
        <v>706</v>
      </c>
      <c r="F57" s="9"/>
      <c r="G57" s="12">
        <f t="shared" si="0"/>
        <v>0</v>
      </c>
      <c r="H57" s="10"/>
    </row>
    <row r="58" spans="1:8" ht="38.450000000000003" customHeight="1" thickBot="1" x14ac:dyDescent="0.3">
      <c r="A58" s="8">
        <v>43</v>
      </c>
      <c r="B58" s="11" t="s">
        <v>75</v>
      </c>
      <c r="C58" s="8" t="s">
        <v>11</v>
      </c>
      <c r="D58" s="8" t="s">
        <v>76</v>
      </c>
      <c r="E58" s="9">
        <v>25.33</v>
      </c>
      <c r="F58" s="9"/>
      <c r="G58" s="12">
        <f t="shared" si="0"/>
        <v>0</v>
      </c>
      <c r="H58" s="10"/>
    </row>
    <row r="59" spans="1:8" ht="38.450000000000003" customHeight="1" thickBot="1" x14ac:dyDescent="0.3">
      <c r="A59" s="8">
        <v>44</v>
      </c>
      <c r="B59" s="11" t="s">
        <v>77</v>
      </c>
      <c r="C59" s="8" t="s">
        <v>11</v>
      </c>
      <c r="D59" s="8" t="s">
        <v>78</v>
      </c>
      <c r="E59" s="9">
        <v>3.57</v>
      </c>
      <c r="F59" s="9"/>
      <c r="G59" s="12">
        <f t="shared" si="0"/>
        <v>0</v>
      </c>
      <c r="H59" s="10"/>
    </row>
    <row r="60" spans="1:8" ht="38.450000000000003" customHeight="1" thickBot="1" x14ac:dyDescent="0.3">
      <c r="A60" s="8">
        <v>45</v>
      </c>
      <c r="B60" s="11" t="s">
        <v>9</v>
      </c>
      <c r="C60" s="8" t="s">
        <v>7</v>
      </c>
      <c r="D60" s="8" t="s">
        <v>78</v>
      </c>
      <c r="E60" s="9">
        <v>3.09</v>
      </c>
      <c r="F60" s="9"/>
      <c r="G60" s="12">
        <f t="shared" si="0"/>
        <v>0</v>
      </c>
      <c r="H60" s="10"/>
    </row>
    <row r="61" spans="1:8" ht="38.450000000000003" customHeight="1" thickBot="1" x14ac:dyDescent="0.3">
      <c r="A61" s="8">
        <v>46</v>
      </c>
      <c r="B61" s="11" t="s">
        <v>79</v>
      </c>
      <c r="C61" s="8" t="s">
        <v>7</v>
      </c>
      <c r="D61" s="8" t="s">
        <v>80</v>
      </c>
      <c r="E61" s="9">
        <v>34</v>
      </c>
      <c r="F61" s="9"/>
      <c r="G61" s="12">
        <f t="shared" si="0"/>
        <v>0</v>
      </c>
      <c r="H61" s="10"/>
    </row>
    <row r="62" spans="1:8" ht="38.450000000000003" customHeight="1" thickBot="1" x14ac:dyDescent="0.3">
      <c r="A62" s="8">
        <v>47</v>
      </c>
      <c r="B62" s="13" t="s">
        <v>9</v>
      </c>
      <c r="C62" s="8" t="s">
        <v>7</v>
      </c>
      <c r="D62" s="8" t="s">
        <v>80</v>
      </c>
      <c r="E62" s="9">
        <v>0.54</v>
      </c>
      <c r="F62" s="9"/>
      <c r="G62" s="12">
        <f t="shared" si="0"/>
        <v>0</v>
      </c>
      <c r="H62" s="10"/>
    </row>
    <row r="63" spans="1:8" ht="38.450000000000003" customHeight="1" thickBot="1" x14ac:dyDescent="0.3">
      <c r="A63" s="8">
        <v>48</v>
      </c>
      <c r="B63" s="13" t="s">
        <v>81</v>
      </c>
      <c r="C63" s="8" t="s">
        <v>11</v>
      </c>
      <c r="D63" s="8" t="s">
        <v>82</v>
      </c>
      <c r="E63" s="9">
        <v>258</v>
      </c>
      <c r="F63" s="9"/>
      <c r="G63" s="12">
        <f t="shared" si="0"/>
        <v>0</v>
      </c>
      <c r="H63" s="10"/>
    </row>
    <row r="64" spans="1:8" ht="38.450000000000003" customHeight="1" thickBot="1" x14ac:dyDescent="0.3">
      <c r="A64" s="30" t="s">
        <v>83</v>
      </c>
      <c r="B64" s="31"/>
      <c r="C64" s="31"/>
      <c r="D64" s="31"/>
      <c r="E64" s="31"/>
      <c r="F64" s="31"/>
      <c r="G64" s="32"/>
      <c r="H64" s="10"/>
    </row>
    <row r="65" spans="1:8" ht="38.450000000000003" customHeight="1" thickBot="1" x14ac:dyDescent="0.3">
      <c r="A65" s="8">
        <v>49</v>
      </c>
      <c r="B65" s="11" t="s">
        <v>84</v>
      </c>
      <c r="C65" s="8" t="s">
        <v>7</v>
      </c>
      <c r="D65" s="8" t="s">
        <v>85</v>
      </c>
      <c r="E65" s="9">
        <v>4221</v>
      </c>
      <c r="F65" s="9"/>
      <c r="G65" s="12">
        <f t="shared" si="0"/>
        <v>0</v>
      </c>
      <c r="H65" s="10"/>
    </row>
    <row r="66" spans="1:8" ht="38.450000000000003" customHeight="1" thickBot="1" x14ac:dyDescent="0.3">
      <c r="A66" s="8">
        <v>50</v>
      </c>
      <c r="B66" s="13" t="s">
        <v>9</v>
      </c>
      <c r="C66" s="8" t="s">
        <v>7</v>
      </c>
      <c r="D66" s="8" t="s">
        <v>85</v>
      </c>
      <c r="E66" s="9">
        <v>140.69999999999999</v>
      </c>
      <c r="F66" s="9"/>
      <c r="G66" s="12">
        <f t="shared" si="0"/>
        <v>0</v>
      </c>
      <c r="H66" s="10"/>
    </row>
    <row r="67" spans="1:8" ht="38.450000000000003" customHeight="1" thickBot="1" x14ac:dyDescent="0.3">
      <c r="A67" s="8">
        <v>51</v>
      </c>
      <c r="B67" s="13" t="s">
        <v>86</v>
      </c>
      <c r="C67" s="8" t="s">
        <v>20</v>
      </c>
      <c r="D67" s="8" t="s">
        <v>87</v>
      </c>
      <c r="E67" s="9">
        <v>98</v>
      </c>
      <c r="F67" s="9"/>
      <c r="G67" s="12">
        <f t="shared" si="0"/>
        <v>0</v>
      </c>
      <c r="H67" s="10"/>
    </row>
    <row r="68" spans="1:8" ht="38.450000000000003" customHeight="1" thickBot="1" x14ac:dyDescent="0.3">
      <c r="A68" s="30" t="s">
        <v>88</v>
      </c>
      <c r="B68" s="31"/>
      <c r="C68" s="31"/>
      <c r="D68" s="31"/>
      <c r="E68" s="31"/>
      <c r="F68" s="31"/>
      <c r="G68" s="32"/>
      <c r="H68" s="10"/>
    </row>
    <row r="69" spans="1:8" ht="38.450000000000003" customHeight="1" thickBot="1" x14ac:dyDescent="0.3">
      <c r="A69" s="8">
        <v>52</v>
      </c>
      <c r="B69" s="11" t="s">
        <v>89</v>
      </c>
      <c r="C69" s="8" t="s">
        <v>7</v>
      </c>
      <c r="D69" s="8" t="s">
        <v>90</v>
      </c>
      <c r="E69" s="9">
        <v>889</v>
      </c>
      <c r="F69" s="9"/>
      <c r="G69" s="12">
        <f t="shared" si="0"/>
        <v>0</v>
      </c>
      <c r="H69" s="10"/>
    </row>
    <row r="70" spans="1:8" ht="38.450000000000003" customHeight="1" thickBot="1" x14ac:dyDescent="0.3">
      <c r="A70" s="8">
        <v>53</v>
      </c>
      <c r="B70" s="13" t="s">
        <v>9</v>
      </c>
      <c r="C70" s="8" t="s">
        <v>7</v>
      </c>
      <c r="D70" s="8" t="s">
        <v>90</v>
      </c>
      <c r="E70" s="9">
        <v>44.44</v>
      </c>
      <c r="F70" s="9"/>
      <c r="G70" s="12">
        <f t="shared" si="0"/>
        <v>0</v>
      </c>
      <c r="H70" s="10"/>
    </row>
    <row r="71" spans="1:8" ht="38.450000000000003" customHeight="1" thickBot="1" x14ac:dyDescent="0.3">
      <c r="A71" s="8">
        <v>54</v>
      </c>
      <c r="B71" s="11" t="s">
        <v>91</v>
      </c>
      <c r="C71" s="8" t="s">
        <v>11</v>
      </c>
      <c r="D71" s="8" t="s">
        <v>92</v>
      </c>
      <c r="E71" s="9">
        <v>3.65</v>
      </c>
      <c r="F71" s="9"/>
      <c r="G71" s="12">
        <f t="shared" si="0"/>
        <v>0</v>
      </c>
      <c r="H71" s="10"/>
    </row>
    <row r="72" spans="1:8" ht="38.450000000000003" customHeight="1" thickBot="1" x14ac:dyDescent="0.3">
      <c r="A72" s="8">
        <v>55</v>
      </c>
      <c r="B72" s="11" t="s">
        <v>9</v>
      </c>
      <c r="C72" s="8" t="s">
        <v>7</v>
      </c>
      <c r="D72" s="8" t="s">
        <v>92</v>
      </c>
      <c r="E72" s="9">
        <v>2.57</v>
      </c>
      <c r="F72" s="9"/>
      <c r="G72" s="12">
        <f t="shared" si="0"/>
        <v>0</v>
      </c>
      <c r="H72" s="10"/>
    </row>
    <row r="73" spans="1:8" ht="38.450000000000003" customHeight="1" thickBot="1" x14ac:dyDescent="0.3">
      <c r="A73" s="8">
        <v>56</v>
      </c>
      <c r="B73" s="11" t="s">
        <v>93</v>
      </c>
      <c r="C73" s="8" t="s">
        <v>11</v>
      </c>
      <c r="D73" s="8" t="s">
        <v>94</v>
      </c>
      <c r="E73" s="9">
        <v>6.64</v>
      </c>
      <c r="F73" s="9"/>
      <c r="G73" s="12">
        <f t="shared" ref="G73:G86" si="1">F73*E73</f>
        <v>0</v>
      </c>
      <c r="H73" s="10"/>
    </row>
    <row r="74" spans="1:8" ht="38.450000000000003" customHeight="1" thickBot="1" x14ac:dyDescent="0.3">
      <c r="A74" s="8">
        <v>57</v>
      </c>
      <c r="B74" s="11" t="s">
        <v>9</v>
      </c>
      <c r="C74" s="8" t="s">
        <v>7</v>
      </c>
      <c r="D74" s="8" t="s">
        <v>94</v>
      </c>
      <c r="E74" s="9">
        <v>4.62</v>
      </c>
      <c r="F74" s="9"/>
      <c r="G74" s="12">
        <f t="shared" si="1"/>
        <v>0</v>
      </c>
      <c r="H74" s="10"/>
    </row>
    <row r="75" spans="1:8" ht="38.450000000000003" customHeight="1" thickBot="1" x14ac:dyDescent="0.3">
      <c r="A75" s="8">
        <v>58</v>
      </c>
      <c r="B75" s="11" t="s">
        <v>95</v>
      </c>
      <c r="C75" s="8" t="s">
        <v>11</v>
      </c>
      <c r="D75" s="8" t="s">
        <v>96</v>
      </c>
      <c r="E75" s="9">
        <v>1.72</v>
      </c>
      <c r="F75" s="9"/>
      <c r="G75" s="12">
        <f t="shared" si="1"/>
        <v>0</v>
      </c>
      <c r="H75" s="10"/>
    </row>
    <row r="76" spans="1:8" ht="38.450000000000003" customHeight="1" thickBot="1" x14ac:dyDescent="0.3">
      <c r="A76" s="8">
        <v>59</v>
      </c>
      <c r="B76" s="11" t="s">
        <v>97</v>
      </c>
      <c r="C76" s="8" t="s">
        <v>7</v>
      </c>
      <c r="D76" s="8" t="s">
        <v>98</v>
      </c>
      <c r="E76" s="9">
        <v>13</v>
      </c>
      <c r="F76" s="9"/>
      <c r="G76" s="12">
        <f t="shared" si="1"/>
        <v>0</v>
      </c>
      <c r="H76" s="10"/>
    </row>
    <row r="77" spans="1:8" ht="38.450000000000003" customHeight="1" thickBot="1" x14ac:dyDescent="0.3">
      <c r="A77" s="8">
        <v>60</v>
      </c>
      <c r="B77" s="11" t="s">
        <v>9</v>
      </c>
      <c r="C77" s="8" t="s">
        <v>7</v>
      </c>
      <c r="D77" s="8" t="s">
        <v>98</v>
      </c>
      <c r="E77" s="9">
        <v>1.6</v>
      </c>
      <c r="F77" s="9"/>
      <c r="G77" s="12">
        <f t="shared" si="1"/>
        <v>0</v>
      </c>
      <c r="H77" s="10"/>
    </row>
    <row r="78" spans="1:8" ht="38.450000000000003" customHeight="1" thickBot="1" x14ac:dyDescent="0.3">
      <c r="A78" s="30" t="s">
        <v>99</v>
      </c>
      <c r="B78" s="31"/>
      <c r="C78" s="31"/>
      <c r="D78" s="31"/>
      <c r="E78" s="31"/>
      <c r="F78" s="31"/>
      <c r="G78" s="32"/>
      <c r="H78" s="10"/>
    </row>
    <row r="79" spans="1:8" ht="38.450000000000003" customHeight="1" thickBot="1" x14ac:dyDescent="0.3">
      <c r="A79" s="8">
        <v>61</v>
      </c>
      <c r="B79" s="11" t="s">
        <v>100</v>
      </c>
      <c r="C79" s="8" t="s">
        <v>101</v>
      </c>
      <c r="D79" s="8" t="s">
        <v>102</v>
      </c>
      <c r="E79" s="9">
        <v>49</v>
      </c>
      <c r="F79" s="9"/>
      <c r="G79" s="12">
        <f t="shared" si="1"/>
        <v>0</v>
      </c>
      <c r="H79" s="10"/>
    </row>
    <row r="80" spans="1:8" ht="38.450000000000003" customHeight="1" thickBot="1" x14ac:dyDescent="0.3">
      <c r="A80" s="30" t="s">
        <v>103</v>
      </c>
      <c r="B80" s="31"/>
      <c r="C80" s="31"/>
      <c r="D80" s="31"/>
      <c r="E80" s="31"/>
      <c r="F80" s="31"/>
      <c r="G80" s="32"/>
      <c r="H80" s="10"/>
    </row>
    <row r="81" spans="1:8" ht="38.450000000000003" customHeight="1" thickBot="1" x14ac:dyDescent="0.3">
      <c r="A81" s="8">
        <v>62</v>
      </c>
      <c r="B81" s="11" t="s">
        <v>104</v>
      </c>
      <c r="C81" s="8" t="s">
        <v>101</v>
      </c>
      <c r="D81" s="8" t="s">
        <v>105</v>
      </c>
      <c r="E81" s="9">
        <v>192</v>
      </c>
      <c r="F81" s="9"/>
      <c r="G81" s="12">
        <f t="shared" si="1"/>
        <v>0</v>
      </c>
      <c r="H81" s="10"/>
    </row>
    <row r="82" spans="1:8" ht="38.450000000000003" customHeight="1" thickBot="1" x14ac:dyDescent="0.3">
      <c r="A82" s="8">
        <v>63</v>
      </c>
      <c r="B82" s="11" t="s">
        <v>106</v>
      </c>
      <c r="C82" s="8" t="s">
        <v>7</v>
      </c>
      <c r="D82" s="8" t="s">
        <v>107</v>
      </c>
      <c r="E82" s="9">
        <v>192</v>
      </c>
      <c r="F82" s="9"/>
      <c r="G82" s="12">
        <f t="shared" si="1"/>
        <v>0</v>
      </c>
      <c r="H82" s="10"/>
    </row>
    <row r="83" spans="1:8" ht="38.450000000000003" customHeight="1" thickBot="1" x14ac:dyDescent="0.3">
      <c r="A83" s="8">
        <v>64</v>
      </c>
      <c r="B83" s="11" t="s">
        <v>9</v>
      </c>
      <c r="C83" s="8" t="s">
        <v>7</v>
      </c>
      <c r="D83" s="8" t="s">
        <v>107</v>
      </c>
      <c r="E83" s="9">
        <v>18</v>
      </c>
      <c r="F83" s="9"/>
      <c r="G83" s="12">
        <f t="shared" si="1"/>
        <v>0</v>
      </c>
      <c r="H83" s="10"/>
    </row>
    <row r="84" spans="1:8" ht="38.450000000000003" customHeight="1" thickBot="1" x14ac:dyDescent="0.3">
      <c r="A84" s="8">
        <v>65</v>
      </c>
      <c r="B84" s="11" t="s">
        <v>108</v>
      </c>
      <c r="C84" s="8" t="s">
        <v>101</v>
      </c>
      <c r="D84" s="8" t="s">
        <v>109</v>
      </c>
      <c r="E84" s="9">
        <v>9.1999999999999993</v>
      </c>
      <c r="F84" s="9"/>
      <c r="G84" s="12">
        <f t="shared" si="1"/>
        <v>0</v>
      </c>
      <c r="H84" s="10"/>
    </row>
    <row r="85" spans="1:8" ht="38.450000000000003" customHeight="1" thickBot="1" x14ac:dyDescent="0.3">
      <c r="A85" s="8">
        <v>66</v>
      </c>
      <c r="B85" s="11" t="s">
        <v>9</v>
      </c>
      <c r="C85" s="8" t="s">
        <v>7</v>
      </c>
      <c r="D85" s="8" t="s">
        <v>109</v>
      </c>
      <c r="E85" s="9">
        <v>0.03</v>
      </c>
      <c r="F85" s="9"/>
      <c r="G85" s="12">
        <f t="shared" si="1"/>
        <v>0</v>
      </c>
      <c r="H85" s="10"/>
    </row>
    <row r="86" spans="1:8" ht="38.450000000000003" customHeight="1" thickBot="1" x14ac:dyDescent="0.3">
      <c r="A86" s="8">
        <v>67</v>
      </c>
      <c r="B86" s="11" t="s">
        <v>110</v>
      </c>
      <c r="C86" s="8" t="s">
        <v>11</v>
      </c>
      <c r="D86" s="8" t="s">
        <v>111</v>
      </c>
      <c r="E86" s="9">
        <v>0.41</v>
      </c>
      <c r="F86" s="9"/>
      <c r="G86" s="12">
        <f t="shared" si="1"/>
        <v>0</v>
      </c>
      <c r="H86" s="10"/>
    </row>
    <row r="87" spans="1:8" ht="38.450000000000003" customHeight="1" thickBot="1" x14ac:dyDescent="0.3">
      <c r="A87" s="30" t="s">
        <v>112</v>
      </c>
      <c r="B87" s="31"/>
      <c r="C87" s="31"/>
      <c r="D87" s="31"/>
      <c r="E87" s="31"/>
      <c r="F87" s="31"/>
      <c r="G87" s="32"/>
      <c r="H87" s="10"/>
    </row>
    <row r="88" spans="1:8" ht="38.450000000000003" customHeight="1" thickBot="1" x14ac:dyDescent="0.3">
      <c r="A88" s="8">
        <v>68</v>
      </c>
      <c r="B88" s="11" t="s">
        <v>113</v>
      </c>
      <c r="C88" s="8" t="s">
        <v>101</v>
      </c>
      <c r="D88" s="8" t="s">
        <v>114</v>
      </c>
      <c r="E88" s="9">
        <v>1.68</v>
      </c>
      <c r="F88" s="9"/>
      <c r="G88" s="12">
        <f>F88*E88</f>
        <v>0</v>
      </c>
      <c r="H88" s="10"/>
    </row>
    <row r="89" spans="1:8" ht="38.450000000000003" customHeight="1" thickBot="1" x14ac:dyDescent="0.3">
      <c r="A89" s="8">
        <v>69</v>
      </c>
      <c r="B89" s="11" t="s">
        <v>9</v>
      </c>
      <c r="C89" s="8" t="s">
        <v>7</v>
      </c>
      <c r="D89" s="8" t="s">
        <v>114</v>
      </c>
      <c r="E89" s="9">
        <v>4.62</v>
      </c>
      <c r="F89" s="9"/>
      <c r="G89" s="12">
        <f>F89*E89</f>
        <v>0</v>
      </c>
      <c r="H89" s="10"/>
    </row>
    <row r="90" spans="1:8" ht="38.450000000000003" customHeight="1" thickBot="1" x14ac:dyDescent="0.3">
      <c r="A90" s="8">
        <v>70</v>
      </c>
      <c r="B90" s="11" t="s">
        <v>115</v>
      </c>
      <c r="C90" s="8" t="s">
        <v>116</v>
      </c>
      <c r="D90" s="8" t="s">
        <v>117</v>
      </c>
      <c r="E90" s="9">
        <v>75.5</v>
      </c>
      <c r="F90" s="9"/>
      <c r="G90" s="12">
        <f>F90*E90</f>
        <v>0</v>
      </c>
      <c r="H90" s="10"/>
    </row>
    <row r="91" spans="1:8" ht="38.450000000000003" customHeight="1" thickBot="1" x14ac:dyDescent="0.3">
      <c r="A91" s="30" t="s">
        <v>118</v>
      </c>
      <c r="B91" s="31"/>
      <c r="C91" s="31"/>
      <c r="D91" s="31"/>
      <c r="E91" s="31"/>
      <c r="F91" s="31"/>
      <c r="G91" s="32"/>
      <c r="H91" s="10"/>
    </row>
    <row r="92" spans="1:8" ht="38.450000000000003" customHeight="1" thickBot="1" x14ac:dyDescent="0.3">
      <c r="A92" s="8">
        <v>71</v>
      </c>
      <c r="B92" s="11" t="s">
        <v>119</v>
      </c>
      <c r="C92" s="8" t="s">
        <v>116</v>
      </c>
      <c r="D92" s="8" t="s">
        <v>120</v>
      </c>
      <c r="E92" s="9">
        <v>119</v>
      </c>
      <c r="F92" s="9"/>
      <c r="G92" s="12">
        <f>F92*E92</f>
        <v>0</v>
      </c>
      <c r="H92" s="10"/>
    </row>
    <row r="93" spans="1:8" ht="38.450000000000003" customHeight="1" thickBot="1" x14ac:dyDescent="0.3">
      <c r="A93" s="30" t="s">
        <v>121</v>
      </c>
      <c r="B93" s="31"/>
      <c r="C93" s="31"/>
      <c r="D93" s="31"/>
      <c r="E93" s="31"/>
      <c r="F93" s="31"/>
      <c r="G93" s="32"/>
      <c r="H93" s="10"/>
    </row>
    <row r="94" spans="1:8" ht="38.450000000000003" customHeight="1" thickBot="1" x14ac:dyDescent="0.3">
      <c r="A94" s="8">
        <v>72</v>
      </c>
      <c r="B94" s="11" t="s">
        <v>122</v>
      </c>
      <c r="C94" s="8" t="s">
        <v>11</v>
      </c>
      <c r="D94" s="8" t="s">
        <v>123</v>
      </c>
      <c r="E94" s="9">
        <v>84</v>
      </c>
      <c r="F94" s="9"/>
      <c r="G94" s="12">
        <f>F94*E94</f>
        <v>0</v>
      </c>
      <c r="H94" s="10"/>
    </row>
    <row r="95" spans="1:8" ht="38.450000000000003" customHeight="1" thickBot="1" x14ac:dyDescent="0.3">
      <c r="A95" s="30" t="s">
        <v>124</v>
      </c>
      <c r="B95" s="31"/>
      <c r="C95" s="31"/>
      <c r="D95" s="31"/>
      <c r="E95" s="31"/>
      <c r="F95" s="31"/>
      <c r="G95" s="32"/>
      <c r="H95" s="10"/>
    </row>
    <row r="96" spans="1:8" ht="38.450000000000003" customHeight="1" thickBot="1" x14ac:dyDescent="0.3">
      <c r="A96" s="8">
        <v>73</v>
      </c>
      <c r="B96" s="11" t="s">
        <v>125</v>
      </c>
      <c r="C96" s="8" t="s">
        <v>20</v>
      </c>
      <c r="D96" s="8" t="s">
        <v>126</v>
      </c>
      <c r="E96" s="9">
        <v>51.6</v>
      </c>
      <c r="F96" s="9"/>
      <c r="G96" s="12">
        <f>F96*E96</f>
        <v>0</v>
      </c>
      <c r="H96" s="10"/>
    </row>
    <row r="97" spans="1:8" ht="38.450000000000003" customHeight="1" thickBot="1" x14ac:dyDescent="0.3">
      <c r="A97" s="30" t="s">
        <v>127</v>
      </c>
      <c r="B97" s="31"/>
      <c r="C97" s="31"/>
      <c r="D97" s="31"/>
      <c r="E97" s="31"/>
      <c r="F97" s="31"/>
      <c r="G97" s="32"/>
      <c r="H97" s="10"/>
    </row>
    <row r="98" spans="1:8" ht="38.450000000000003" customHeight="1" thickBot="1" x14ac:dyDescent="0.3">
      <c r="A98" s="8">
        <v>74</v>
      </c>
      <c r="B98" s="11" t="s">
        <v>128</v>
      </c>
      <c r="C98" s="8" t="s">
        <v>20</v>
      </c>
      <c r="D98" s="8" t="s">
        <v>129</v>
      </c>
      <c r="E98" s="9">
        <v>6.9</v>
      </c>
      <c r="F98" s="9"/>
      <c r="G98" s="12">
        <f>F98*E98</f>
        <v>0</v>
      </c>
      <c r="H98" s="10"/>
    </row>
    <row r="99" spans="1:8" ht="38.450000000000003" customHeight="1" thickBot="1" x14ac:dyDescent="0.3">
      <c r="A99" s="30" t="s">
        <v>124</v>
      </c>
      <c r="B99" s="31"/>
      <c r="C99" s="31"/>
      <c r="D99" s="31"/>
      <c r="E99" s="31"/>
      <c r="F99" s="31"/>
      <c r="G99" s="32"/>
      <c r="H99" s="10"/>
    </row>
    <row r="100" spans="1:8" ht="38.450000000000003" customHeight="1" thickBot="1" x14ac:dyDescent="0.3">
      <c r="A100" s="8">
        <v>75</v>
      </c>
      <c r="B100" s="11" t="s">
        <v>130</v>
      </c>
      <c r="C100" s="8" t="s">
        <v>11</v>
      </c>
      <c r="D100" s="8" t="s">
        <v>131</v>
      </c>
      <c r="E100" s="9">
        <v>4.3099999999999996</v>
      </c>
      <c r="F100" s="9"/>
      <c r="G100" s="12">
        <f t="shared" ref="G100:G107" si="2">F100*E100</f>
        <v>0</v>
      </c>
      <c r="H100" s="10"/>
    </row>
    <row r="101" spans="1:8" ht="38.450000000000003" customHeight="1" thickBot="1" x14ac:dyDescent="0.3">
      <c r="A101" s="8">
        <v>76</v>
      </c>
      <c r="B101" s="11" t="s">
        <v>9</v>
      </c>
      <c r="C101" s="8" t="s">
        <v>7</v>
      </c>
      <c r="D101" s="8" t="s">
        <v>131</v>
      </c>
      <c r="E101" s="9">
        <v>9.6</v>
      </c>
      <c r="F101" s="9"/>
      <c r="G101" s="12">
        <f t="shared" si="2"/>
        <v>0</v>
      </c>
      <c r="H101" s="10"/>
    </row>
    <row r="102" spans="1:8" ht="38.450000000000003" customHeight="1" thickBot="1" x14ac:dyDescent="0.3">
      <c r="A102" s="8">
        <v>77</v>
      </c>
      <c r="B102" s="11" t="s">
        <v>132</v>
      </c>
      <c r="C102" s="8" t="s">
        <v>20</v>
      </c>
      <c r="D102" s="8" t="s">
        <v>133</v>
      </c>
      <c r="E102" s="9">
        <v>14.8</v>
      </c>
      <c r="F102" s="9"/>
      <c r="G102" s="12">
        <f t="shared" si="2"/>
        <v>0</v>
      </c>
      <c r="H102" s="10"/>
    </row>
    <row r="103" spans="1:8" ht="38.450000000000003" customHeight="1" thickBot="1" x14ac:dyDescent="0.3">
      <c r="A103" s="8">
        <v>78</v>
      </c>
      <c r="B103" s="11" t="s">
        <v>134</v>
      </c>
      <c r="C103" s="8" t="s">
        <v>11</v>
      </c>
      <c r="D103" s="8" t="s">
        <v>135</v>
      </c>
      <c r="E103" s="9">
        <v>69.680000000000007</v>
      </c>
      <c r="F103" s="9"/>
      <c r="G103" s="12">
        <f t="shared" si="2"/>
        <v>0</v>
      </c>
      <c r="H103" s="10"/>
    </row>
    <row r="104" spans="1:8" ht="38.450000000000003" customHeight="1" thickBot="1" x14ac:dyDescent="0.3">
      <c r="A104" s="30" t="s">
        <v>136</v>
      </c>
      <c r="B104" s="31" t="s">
        <v>9</v>
      </c>
      <c r="C104" s="31" t="s">
        <v>7</v>
      </c>
      <c r="D104" s="31" t="s">
        <v>137</v>
      </c>
      <c r="E104" s="31"/>
      <c r="F104" s="31">
        <f t="shared" ref="F104:F106" si="3">J104</f>
        <v>0</v>
      </c>
      <c r="G104" s="32">
        <f t="shared" si="2"/>
        <v>0</v>
      </c>
      <c r="H104" s="10"/>
    </row>
    <row r="105" spans="1:8" ht="38.450000000000003" customHeight="1" thickBot="1" x14ac:dyDescent="0.3">
      <c r="A105" s="8">
        <v>79</v>
      </c>
      <c r="B105" s="11" t="s">
        <v>138</v>
      </c>
      <c r="C105" s="8" t="s">
        <v>11</v>
      </c>
      <c r="D105" s="8" t="s">
        <v>139</v>
      </c>
      <c r="E105" s="9">
        <v>49</v>
      </c>
      <c r="F105" s="9"/>
      <c r="G105" s="12">
        <f t="shared" si="2"/>
        <v>0</v>
      </c>
      <c r="H105" s="10"/>
    </row>
    <row r="106" spans="1:8" ht="38.450000000000003" customHeight="1" thickBot="1" x14ac:dyDescent="0.3">
      <c r="A106" s="30" t="s">
        <v>140</v>
      </c>
      <c r="B106" s="31" t="s">
        <v>9</v>
      </c>
      <c r="C106" s="31" t="s">
        <v>7</v>
      </c>
      <c r="D106" s="31" t="s">
        <v>137</v>
      </c>
      <c r="E106" s="31"/>
      <c r="F106" s="31">
        <f t="shared" si="3"/>
        <v>0</v>
      </c>
      <c r="G106" s="32">
        <f t="shared" si="2"/>
        <v>0</v>
      </c>
      <c r="H106" s="10"/>
    </row>
    <row r="107" spans="1:8" ht="38.450000000000003" customHeight="1" thickBot="1" x14ac:dyDescent="0.3">
      <c r="A107" s="8">
        <v>80</v>
      </c>
      <c r="B107" s="11" t="s">
        <v>141</v>
      </c>
      <c r="C107" s="8" t="s">
        <v>20</v>
      </c>
      <c r="D107" s="8" t="s">
        <v>142</v>
      </c>
      <c r="E107" s="9">
        <v>89</v>
      </c>
      <c r="F107" s="9"/>
      <c r="G107" s="12">
        <f t="shared" si="2"/>
        <v>0</v>
      </c>
      <c r="H107" s="10"/>
    </row>
    <row r="108" spans="1:8" ht="38.450000000000003" customHeight="1" thickBot="1" x14ac:dyDescent="0.3">
      <c r="A108" s="8">
        <v>81</v>
      </c>
      <c r="B108" s="11" t="s">
        <v>143</v>
      </c>
      <c r="C108" s="8" t="s">
        <v>20</v>
      </c>
      <c r="D108" s="8" t="s">
        <v>144</v>
      </c>
      <c r="E108" s="9">
        <v>40.200000000000003</v>
      </c>
      <c r="F108" s="9"/>
      <c r="G108" s="12">
        <f>F108*E108</f>
        <v>0</v>
      </c>
      <c r="H108" s="10"/>
    </row>
    <row r="109" spans="1:8" ht="38.450000000000003" customHeight="1" thickBot="1" x14ac:dyDescent="0.3">
      <c r="A109" s="8">
        <v>82</v>
      </c>
      <c r="B109" s="11" t="s">
        <v>145</v>
      </c>
      <c r="C109" s="8" t="s">
        <v>11</v>
      </c>
      <c r="D109" s="8" t="s">
        <v>146</v>
      </c>
      <c r="E109" s="9">
        <v>1.25</v>
      </c>
      <c r="F109" s="9"/>
      <c r="G109" s="12">
        <f t="shared" ref="G109:G137" si="4">F109*E109</f>
        <v>0</v>
      </c>
      <c r="H109" s="10"/>
    </row>
    <row r="110" spans="1:8" ht="38.450000000000003" customHeight="1" thickBot="1" x14ac:dyDescent="0.3">
      <c r="A110" s="8">
        <v>83</v>
      </c>
      <c r="B110" s="11" t="s">
        <v>9</v>
      </c>
      <c r="C110" s="8" t="s">
        <v>7</v>
      </c>
      <c r="D110" s="8" t="s">
        <v>146</v>
      </c>
      <c r="E110" s="9">
        <v>2.79</v>
      </c>
      <c r="F110" s="9"/>
      <c r="G110" s="12">
        <f t="shared" si="4"/>
        <v>0</v>
      </c>
      <c r="H110" s="10"/>
    </row>
    <row r="111" spans="1:8" ht="38.450000000000003" customHeight="1" thickBot="1" x14ac:dyDescent="0.3">
      <c r="A111" s="30" t="s">
        <v>147</v>
      </c>
      <c r="B111" s="31"/>
      <c r="C111" s="31"/>
      <c r="D111" s="31"/>
      <c r="E111" s="31"/>
      <c r="F111" s="31"/>
      <c r="G111" s="32"/>
      <c r="H111" s="10"/>
    </row>
    <row r="112" spans="1:8" ht="38.450000000000003" customHeight="1" thickBot="1" x14ac:dyDescent="0.3">
      <c r="A112" s="8">
        <v>84</v>
      </c>
      <c r="B112" s="11" t="s">
        <v>148</v>
      </c>
      <c r="C112" s="8" t="s">
        <v>11</v>
      </c>
      <c r="D112" s="8" t="s">
        <v>149</v>
      </c>
      <c r="E112" s="9">
        <v>1.47</v>
      </c>
      <c r="F112" s="9"/>
      <c r="G112" s="12">
        <f t="shared" si="4"/>
        <v>0</v>
      </c>
      <c r="H112" s="10"/>
    </row>
    <row r="113" spans="1:8" ht="38.450000000000003" customHeight="1" thickBot="1" x14ac:dyDescent="0.3">
      <c r="A113" s="8">
        <v>85</v>
      </c>
      <c r="B113" s="11" t="s">
        <v>9</v>
      </c>
      <c r="C113" s="8" t="s">
        <v>7</v>
      </c>
      <c r="D113" s="8" t="s">
        <v>149</v>
      </c>
      <c r="E113" s="9">
        <v>2.42</v>
      </c>
      <c r="F113" s="9"/>
      <c r="G113" s="12">
        <f t="shared" si="4"/>
        <v>0</v>
      </c>
      <c r="H113" s="10"/>
    </row>
    <row r="114" spans="1:8" ht="38.450000000000003" customHeight="1" thickBot="1" x14ac:dyDescent="0.3">
      <c r="A114" s="8">
        <v>86</v>
      </c>
      <c r="B114" s="11" t="s">
        <v>150</v>
      </c>
      <c r="C114" s="8" t="s">
        <v>20</v>
      </c>
      <c r="D114" s="8" t="s">
        <v>151</v>
      </c>
      <c r="E114" s="9">
        <v>9</v>
      </c>
      <c r="F114" s="9"/>
      <c r="G114" s="12">
        <f t="shared" si="4"/>
        <v>0</v>
      </c>
      <c r="H114" s="10"/>
    </row>
    <row r="115" spans="1:8" ht="38.450000000000003" customHeight="1" thickBot="1" x14ac:dyDescent="0.3">
      <c r="A115" s="30" t="s">
        <v>152</v>
      </c>
      <c r="B115" s="31"/>
      <c r="C115" s="31"/>
      <c r="D115" s="31"/>
      <c r="E115" s="31"/>
      <c r="F115" s="31"/>
      <c r="G115" s="32"/>
      <c r="H115" s="10"/>
    </row>
    <row r="116" spans="1:8" ht="38.450000000000003" customHeight="1" thickBot="1" x14ac:dyDescent="0.3">
      <c r="A116" s="8">
        <v>87</v>
      </c>
      <c r="B116" s="11" t="s">
        <v>153</v>
      </c>
      <c r="C116" s="8" t="s">
        <v>7</v>
      </c>
      <c r="D116" s="8" t="s">
        <v>154</v>
      </c>
      <c r="E116" s="9">
        <v>24.8</v>
      </c>
      <c r="F116" s="9"/>
      <c r="G116" s="12">
        <f t="shared" si="4"/>
        <v>0</v>
      </c>
      <c r="H116" s="10"/>
    </row>
    <row r="117" spans="1:8" ht="38.450000000000003" customHeight="1" thickBot="1" x14ac:dyDescent="0.3">
      <c r="A117" s="8">
        <v>88</v>
      </c>
      <c r="B117" s="11" t="s">
        <v>155</v>
      </c>
      <c r="C117" s="8" t="s">
        <v>7</v>
      </c>
      <c r="D117" s="8" t="s">
        <v>156</v>
      </c>
      <c r="E117" s="9">
        <v>66.5</v>
      </c>
      <c r="F117" s="9"/>
      <c r="G117" s="12">
        <f t="shared" si="4"/>
        <v>0</v>
      </c>
      <c r="H117" s="10"/>
    </row>
    <row r="118" spans="1:8" ht="38.450000000000003" customHeight="1" thickBot="1" x14ac:dyDescent="0.3">
      <c r="A118" s="8">
        <v>89</v>
      </c>
      <c r="B118" s="11" t="s">
        <v>157</v>
      </c>
      <c r="C118" s="8" t="s">
        <v>7</v>
      </c>
      <c r="D118" s="8" t="s">
        <v>158</v>
      </c>
      <c r="E118" s="9">
        <v>210</v>
      </c>
      <c r="F118" s="9"/>
      <c r="G118" s="12">
        <f t="shared" si="4"/>
        <v>0</v>
      </c>
      <c r="H118" s="10"/>
    </row>
    <row r="119" spans="1:8" ht="38.450000000000003" customHeight="1" thickBot="1" x14ac:dyDescent="0.3">
      <c r="A119" s="8">
        <v>90</v>
      </c>
      <c r="B119" s="11" t="s">
        <v>159</v>
      </c>
      <c r="C119" s="8" t="s">
        <v>11</v>
      </c>
      <c r="D119" s="8" t="s">
        <v>160</v>
      </c>
      <c r="E119" s="9">
        <v>2.39</v>
      </c>
      <c r="F119" s="9"/>
      <c r="G119" s="12">
        <f t="shared" si="4"/>
        <v>0</v>
      </c>
      <c r="H119" s="10"/>
    </row>
    <row r="120" spans="1:8" ht="38.450000000000003" customHeight="1" thickBot="1" x14ac:dyDescent="0.3">
      <c r="A120" s="8">
        <v>91</v>
      </c>
      <c r="B120" s="11" t="s">
        <v>161</v>
      </c>
      <c r="C120" s="8" t="s">
        <v>11</v>
      </c>
      <c r="D120" s="8" t="s">
        <v>162</v>
      </c>
      <c r="E120" s="9">
        <v>0.28999999999999998</v>
      </c>
      <c r="F120" s="9"/>
      <c r="G120" s="12">
        <f t="shared" si="4"/>
        <v>0</v>
      </c>
      <c r="H120" s="10"/>
    </row>
    <row r="121" spans="1:8" ht="38.450000000000003" customHeight="1" thickBot="1" x14ac:dyDescent="0.3">
      <c r="A121" s="8">
        <v>92</v>
      </c>
      <c r="B121" s="11" t="s">
        <v>163</v>
      </c>
      <c r="C121" s="8" t="s">
        <v>20</v>
      </c>
      <c r="D121" s="8" t="s">
        <v>164</v>
      </c>
      <c r="E121" s="9">
        <v>60</v>
      </c>
      <c r="F121" s="9"/>
      <c r="G121" s="12">
        <f t="shared" si="4"/>
        <v>0</v>
      </c>
      <c r="H121" s="10"/>
    </row>
    <row r="122" spans="1:8" ht="38.450000000000003" customHeight="1" thickBot="1" x14ac:dyDescent="0.3">
      <c r="A122" s="30" t="s">
        <v>165</v>
      </c>
      <c r="B122" s="31"/>
      <c r="C122" s="31"/>
      <c r="D122" s="31"/>
      <c r="E122" s="31"/>
      <c r="F122" s="31"/>
      <c r="G122" s="32"/>
      <c r="H122" s="10"/>
    </row>
    <row r="123" spans="1:8" ht="38.450000000000003" customHeight="1" thickBot="1" x14ac:dyDescent="0.3">
      <c r="A123" s="8">
        <v>93</v>
      </c>
      <c r="B123" s="11" t="s">
        <v>166</v>
      </c>
      <c r="C123" s="8" t="s">
        <v>7</v>
      </c>
      <c r="D123" s="8" t="s">
        <v>167</v>
      </c>
      <c r="E123" s="9">
        <v>11.7</v>
      </c>
      <c r="F123" s="9"/>
      <c r="G123" s="12">
        <f t="shared" si="4"/>
        <v>0</v>
      </c>
      <c r="H123" s="10"/>
    </row>
    <row r="124" spans="1:8" ht="38.450000000000003" customHeight="1" thickBot="1" x14ac:dyDescent="0.3">
      <c r="A124" s="8">
        <v>94</v>
      </c>
      <c r="B124" s="14" t="s">
        <v>168</v>
      </c>
      <c r="C124" s="15" t="s">
        <v>169</v>
      </c>
      <c r="D124" s="15" t="s">
        <v>170</v>
      </c>
      <c r="E124" s="9">
        <v>1</v>
      </c>
      <c r="F124" s="9"/>
      <c r="G124" s="12">
        <f t="shared" si="4"/>
        <v>0</v>
      </c>
      <c r="H124" s="10"/>
    </row>
    <row r="125" spans="1:8" ht="38.450000000000003" customHeight="1" thickBot="1" x14ac:dyDescent="0.3">
      <c r="A125" s="8">
        <v>95</v>
      </c>
      <c r="B125" s="11" t="s">
        <v>9</v>
      </c>
      <c r="C125" s="8" t="s">
        <v>7</v>
      </c>
      <c r="D125" s="8" t="s">
        <v>170</v>
      </c>
      <c r="E125" s="9">
        <v>58.4</v>
      </c>
      <c r="F125" s="9"/>
      <c r="G125" s="12">
        <f t="shared" si="4"/>
        <v>0</v>
      </c>
      <c r="H125" s="10"/>
    </row>
    <row r="126" spans="1:8" ht="38.450000000000003" customHeight="1" thickBot="1" x14ac:dyDescent="0.3">
      <c r="A126" s="8">
        <v>96</v>
      </c>
      <c r="B126" s="11" t="s">
        <v>171</v>
      </c>
      <c r="C126" s="8" t="s">
        <v>7</v>
      </c>
      <c r="D126" s="8" t="s">
        <v>172</v>
      </c>
      <c r="E126" s="9">
        <v>70</v>
      </c>
      <c r="F126" s="9"/>
      <c r="G126" s="12">
        <f t="shared" si="4"/>
        <v>0</v>
      </c>
      <c r="H126" s="10"/>
    </row>
    <row r="127" spans="1:8" ht="38.450000000000003" customHeight="1" thickBot="1" x14ac:dyDescent="0.3">
      <c r="A127" s="8">
        <v>97</v>
      </c>
      <c r="B127" s="11" t="s">
        <v>173</v>
      </c>
      <c r="C127" s="8" t="s">
        <v>7</v>
      </c>
      <c r="D127" s="8" t="s">
        <v>174</v>
      </c>
      <c r="E127" s="9">
        <v>58.8</v>
      </c>
      <c r="F127" s="9"/>
      <c r="G127" s="12">
        <f t="shared" si="4"/>
        <v>0</v>
      </c>
      <c r="H127" s="10"/>
    </row>
    <row r="128" spans="1:8" ht="38.450000000000003" customHeight="1" thickBot="1" x14ac:dyDescent="0.3">
      <c r="A128" s="30" t="s">
        <v>175</v>
      </c>
      <c r="B128" s="31"/>
      <c r="C128" s="31"/>
      <c r="D128" s="31"/>
      <c r="E128" s="31"/>
      <c r="F128" s="31"/>
      <c r="G128" s="32"/>
      <c r="H128" s="10"/>
    </row>
    <row r="129" spans="1:8" ht="38.450000000000003" customHeight="1" thickBot="1" x14ac:dyDescent="0.3">
      <c r="A129" s="8">
        <v>98</v>
      </c>
      <c r="B129" s="11" t="s">
        <v>176</v>
      </c>
      <c r="C129" s="8" t="s">
        <v>116</v>
      </c>
      <c r="D129" s="8"/>
      <c r="E129" s="9">
        <v>336.06</v>
      </c>
      <c r="F129" s="9"/>
      <c r="G129" s="12">
        <f t="shared" si="4"/>
        <v>0</v>
      </c>
      <c r="H129" s="10"/>
    </row>
    <row r="130" spans="1:8" ht="38.450000000000003" customHeight="1" thickBot="1" x14ac:dyDescent="0.3">
      <c r="A130" s="8">
        <v>99</v>
      </c>
      <c r="B130" s="11" t="s">
        <v>177</v>
      </c>
      <c r="C130" s="8" t="s">
        <v>116</v>
      </c>
      <c r="D130" s="8"/>
      <c r="E130" s="9">
        <v>607.46</v>
      </c>
      <c r="F130" s="9"/>
      <c r="G130" s="12">
        <f t="shared" si="4"/>
        <v>0</v>
      </c>
      <c r="H130" s="10"/>
    </row>
    <row r="131" spans="1:8" ht="38.450000000000003" customHeight="1" thickBot="1" x14ac:dyDescent="0.3">
      <c r="A131" s="30" t="s">
        <v>178</v>
      </c>
      <c r="B131" s="31"/>
      <c r="C131" s="31"/>
      <c r="D131" s="31"/>
      <c r="E131" s="31"/>
      <c r="F131" s="31"/>
      <c r="G131" s="32"/>
      <c r="H131" s="10"/>
    </row>
    <row r="132" spans="1:8" ht="38.450000000000003" customHeight="1" thickBot="1" x14ac:dyDescent="0.3">
      <c r="A132" s="8">
        <v>100</v>
      </c>
      <c r="B132" s="11" t="s">
        <v>179</v>
      </c>
      <c r="C132" s="8" t="s">
        <v>11</v>
      </c>
      <c r="D132" s="8"/>
      <c r="E132" s="9">
        <v>3.36</v>
      </c>
      <c r="F132" s="9"/>
      <c r="G132" s="12">
        <f>F132*E132</f>
        <v>0</v>
      </c>
      <c r="H132" s="10"/>
    </row>
    <row r="133" spans="1:8" ht="38.450000000000003" customHeight="1" thickBot="1" x14ac:dyDescent="0.3">
      <c r="A133" s="8">
        <v>101</v>
      </c>
      <c r="B133" s="11" t="s">
        <v>180</v>
      </c>
      <c r="C133" s="8" t="s">
        <v>11</v>
      </c>
      <c r="D133" s="8"/>
      <c r="E133" s="9">
        <v>187.96</v>
      </c>
      <c r="F133" s="9"/>
      <c r="G133" s="12">
        <f>F133*E133</f>
        <v>0</v>
      </c>
      <c r="H133" s="10"/>
    </row>
    <row r="134" spans="1:8" ht="38.450000000000003" customHeight="1" thickBot="1" x14ac:dyDescent="0.3">
      <c r="A134" s="8">
        <v>102</v>
      </c>
      <c r="B134" s="11" t="s">
        <v>181</v>
      </c>
      <c r="C134" s="8" t="s">
        <v>11</v>
      </c>
      <c r="D134" s="8"/>
      <c r="E134" s="9">
        <v>0.94</v>
      </c>
      <c r="F134" s="9"/>
      <c r="G134" s="12">
        <f>F134*E134</f>
        <v>0</v>
      </c>
      <c r="H134" s="10"/>
    </row>
    <row r="135" spans="1:8" ht="38.450000000000003" customHeight="1" thickBot="1" x14ac:dyDescent="0.3">
      <c r="A135" s="8">
        <v>103</v>
      </c>
      <c r="B135" s="11" t="s">
        <v>182</v>
      </c>
      <c r="C135" s="8" t="s">
        <v>11</v>
      </c>
      <c r="D135" s="8"/>
      <c r="E135" s="9">
        <v>178.94</v>
      </c>
      <c r="F135" s="9"/>
      <c r="G135" s="12">
        <f>F135*E135</f>
        <v>0</v>
      </c>
      <c r="H135" s="10"/>
    </row>
    <row r="136" spans="1:8" ht="38.450000000000003" customHeight="1" thickBot="1" x14ac:dyDescent="0.3">
      <c r="A136" s="8">
        <v>104</v>
      </c>
      <c r="B136" s="11" t="s">
        <v>183</v>
      </c>
      <c r="C136" s="8" t="s">
        <v>11</v>
      </c>
      <c r="D136" s="8"/>
      <c r="E136" s="9">
        <v>246.86</v>
      </c>
      <c r="F136" s="9"/>
      <c r="G136" s="12">
        <f>F136*E136</f>
        <v>0</v>
      </c>
      <c r="H136" s="10"/>
    </row>
    <row r="137" spans="1:8" ht="38.450000000000003" customHeight="1" thickBot="1" x14ac:dyDescent="0.3">
      <c r="A137" s="8">
        <v>105</v>
      </c>
      <c r="B137" s="11" t="s">
        <v>184</v>
      </c>
      <c r="C137" s="8" t="s">
        <v>11</v>
      </c>
      <c r="D137" s="8"/>
      <c r="E137" s="9">
        <v>2353.31</v>
      </c>
      <c r="F137" s="9"/>
      <c r="G137" s="12">
        <f t="shared" si="4"/>
        <v>0</v>
      </c>
      <c r="H137" s="10"/>
    </row>
    <row r="138" spans="1:8" ht="38.450000000000003" customHeight="1" thickBot="1" x14ac:dyDescent="0.3">
      <c r="A138" s="8">
        <v>106</v>
      </c>
      <c r="B138" s="11" t="s">
        <v>185</v>
      </c>
      <c r="C138" s="8" t="s">
        <v>11</v>
      </c>
      <c r="D138" s="8"/>
      <c r="E138" s="9">
        <v>6754.21</v>
      </c>
      <c r="F138" s="9"/>
      <c r="G138" s="12">
        <f>F138*E138</f>
        <v>0</v>
      </c>
      <c r="H138" s="10"/>
    </row>
    <row r="139" spans="1:8" ht="38.450000000000003" customHeight="1" thickBot="1" x14ac:dyDescent="0.3">
      <c r="A139" s="1"/>
      <c r="B139" s="31" t="s">
        <v>229</v>
      </c>
      <c r="C139" s="31"/>
      <c r="D139" s="31"/>
      <c r="E139" s="31"/>
      <c r="F139" s="31"/>
      <c r="G139" s="32"/>
      <c r="H139" s="10"/>
    </row>
    <row r="140" spans="1:8" ht="38.450000000000003" customHeight="1" thickBot="1" x14ac:dyDescent="0.3">
      <c r="A140" s="30" t="s">
        <v>186</v>
      </c>
      <c r="B140" s="31"/>
      <c r="C140" s="31"/>
      <c r="D140" s="31"/>
      <c r="E140" s="31"/>
      <c r="F140" s="31"/>
      <c r="G140" s="32"/>
      <c r="H140" s="10"/>
    </row>
    <row r="141" spans="1:8" ht="38.450000000000003" customHeight="1" thickBot="1" x14ac:dyDescent="0.3">
      <c r="A141" s="8">
        <v>107</v>
      </c>
      <c r="B141" s="11" t="s">
        <v>187</v>
      </c>
      <c r="C141" s="8" t="s">
        <v>20</v>
      </c>
      <c r="D141" s="8" t="s">
        <v>188</v>
      </c>
      <c r="E141" s="9">
        <v>144</v>
      </c>
      <c r="F141" s="9"/>
      <c r="G141" s="12">
        <f>F141*E141</f>
        <v>0</v>
      </c>
      <c r="H141" s="10"/>
    </row>
    <row r="142" spans="1:8" ht="38.450000000000003" customHeight="1" thickBot="1" x14ac:dyDescent="0.3">
      <c r="A142" s="30" t="s">
        <v>189</v>
      </c>
      <c r="B142" s="31"/>
      <c r="C142" s="31"/>
      <c r="D142" s="31"/>
      <c r="E142" s="31"/>
      <c r="F142" s="31"/>
      <c r="G142" s="32"/>
      <c r="H142" s="10"/>
    </row>
    <row r="143" spans="1:8" ht="38.450000000000003" customHeight="1" thickBot="1" x14ac:dyDescent="0.3">
      <c r="A143" s="8">
        <v>108</v>
      </c>
      <c r="B143" s="11" t="s">
        <v>190</v>
      </c>
      <c r="C143" s="8" t="s">
        <v>7</v>
      </c>
      <c r="D143" s="8" t="s">
        <v>191</v>
      </c>
      <c r="E143" s="9">
        <v>64.099999999999994</v>
      </c>
      <c r="F143" s="9"/>
      <c r="G143" s="12">
        <f t="shared" ref="G143:G144" si="5">F143*E143</f>
        <v>0</v>
      </c>
      <c r="H143" s="10"/>
    </row>
    <row r="144" spans="1:8" ht="38.450000000000003" customHeight="1" thickBot="1" x14ac:dyDescent="0.3">
      <c r="A144" s="8">
        <v>109</v>
      </c>
      <c r="B144" s="16" t="s">
        <v>9</v>
      </c>
      <c r="C144" s="17" t="s">
        <v>7</v>
      </c>
      <c r="D144" s="8" t="s">
        <v>191</v>
      </c>
      <c r="E144" s="9">
        <v>6.87</v>
      </c>
      <c r="F144" s="9"/>
      <c r="G144" s="12">
        <f t="shared" si="5"/>
        <v>0</v>
      </c>
      <c r="H144" s="10"/>
    </row>
    <row r="145" spans="1:9" ht="38.450000000000003" customHeight="1" thickBot="1" x14ac:dyDescent="0.3">
      <c r="A145" s="30" t="s">
        <v>178</v>
      </c>
      <c r="B145" s="31"/>
      <c r="C145" s="31"/>
      <c r="D145" s="31"/>
      <c r="E145" s="31"/>
      <c r="F145" s="31"/>
      <c r="G145" s="32"/>
      <c r="H145" s="10"/>
    </row>
    <row r="146" spans="1:9" ht="38.450000000000003" customHeight="1" thickBot="1" x14ac:dyDescent="0.3">
      <c r="A146" s="8">
        <v>110</v>
      </c>
      <c r="B146" s="14" t="s">
        <v>180</v>
      </c>
      <c r="C146" s="8" t="s">
        <v>11</v>
      </c>
      <c r="D146" s="8"/>
      <c r="E146" s="9">
        <v>2.71</v>
      </c>
      <c r="F146" s="9"/>
      <c r="G146" s="12">
        <f>F146*E146</f>
        <v>0</v>
      </c>
      <c r="H146" s="10"/>
    </row>
    <row r="147" spans="1:9" ht="38.450000000000003" customHeight="1" thickBot="1" x14ac:dyDescent="0.3">
      <c r="A147" s="8">
        <v>111</v>
      </c>
      <c r="B147" s="14" t="s">
        <v>192</v>
      </c>
      <c r="C147" s="8" t="s">
        <v>11</v>
      </c>
      <c r="D147" s="8"/>
      <c r="E147" s="9">
        <v>17.18</v>
      </c>
      <c r="F147" s="9"/>
      <c r="G147" s="12">
        <f>F147*E147</f>
        <v>0</v>
      </c>
      <c r="H147" s="10"/>
    </row>
    <row r="148" spans="1:9" ht="38.450000000000003" customHeight="1" thickBot="1" x14ac:dyDescent="0.3">
      <c r="A148" s="8">
        <v>112</v>
      </c>
      <c r="B148" s="14" t="s">
        <v>182</v>
      </c>
      <c r="C148" s="8" t="s">
        <v>11</v>
      </c>
      <c r="D148" s="8"/>
      <c r="E148" s="9">
        <v>29.49</v>
      </c>
      <c r="F148" s="9"/>
      <c r="G148" s="12">
        <f>F148*E148</f>
        <v>0</v>
      </c>
      <c r="H148" s="10"/>
    </row>
    <row r="149" spans="1:9" ht="38.450000000000003" customHeight="1" thickBot="1" x14ac:dyDescent="0.3">
      <c r="A149" s="8">
        <v>113</v>
      </c>
      <c r="B149" s="14" t="s">
        <v>193</v>
      </c>
      <c r="C149" s="8" t="s">
        <v>11</v>
      </c>
      <c r="D149" s="8"/>
      <c r="E149" s="9">
        <v>40.299999999999997</v>
      </c>
      <c r="F149" s="9"/>
      <c r="G149" s="12">
        <f>F149*E149</f>
        <v>0</v>
      </c>
      <c r="H149" s="10"/>
    </row>
    <row r="150" spans="1:9" ht="38.450000000000003" customHeight="1" thickBot="1" x14ac:dyDescent="0.3">
      <c r="A150" s="8">
        <v>114</v>
      </c>
      <c r="B150" s="14" t="s">
        <v>194</v>
      </c>
      <c r="C150" s="8" t="s">
        <v>11</v>
      </c>
      <c r="D150" s="8"/>
      <c r="E150" s="9">
        <v>14.5</v>
      </c>
      <c r="F150" s="9"/>
      <c r="G150" s="12">
        <f>F150*E150</f>
        <v>0</v>
      </c>
      <c r="H150" s="10"/>
    </row>
    <row r="151" spans="1:9" ht="38.450000000000003" customHeight="1" thickBot="1" x14ac:dyDescent="0.3">
      <c r="A151" s="1"/>
      <c r="B151" s="31" t="s">
        <v>230</v>
      </c>
      <c r="C151" s="31"/>
      <c r="D151" s="31"/>
      <c r="E151" s="31"/>
      <c r="F151" s="31"/>
      <c r="G151" s="32"/>
      <c r="H151" s="10"/>
      <c r="I151" s="18"/>
    </row>
    <row r="152" spans="1:9" ht="38.450000000000003" customHeight="1" thickBot="1" x14ac:dyDescent="0.3">
      <c r="A152" s="8">
        <v>115</v>
      </c>
      <c r="B152" s="11" t="s">
        <v>195</v>
      </c>
      <c r="C152" s="8" t="s">
        <v>7</v>
      </c>
      <c r="D152" s="8" t="s">
        <v>196</v>
      </c>
      <c r="E152" s="9">
        <v>232</v>
      </c>
      <c r="F152" s="9"/>
      <c r="G152" s="12">
        <f>F152*E152</f>
        <v>0</v>
      </c>
      <c r="H152" s="10"/>
      <c r="I152" s="19"/>
    </row>
    <row r="153" spans="1:9" ht="38.450000000000003" customHeight="1" thickBot="1" x14ac:dyDescent="0.3">
      <c r="A153" s="8">
        <v>116</v>
      </c>
      <c r="B153" s="11" t="s">
        <v>9</v>
      </c>
      <c r="C153" s="8" t="s">
        <v>7</v>
      </c>
      <c r="D153" s="8" t="s">
        <v>197</v>
      </c>
      <c r="E153" s="9">
        <v>58</v>
      </c>
      <c r="F153" s="9"/>
      <c r="G153" s="12">
        <f t="shared" ref="G153:G180" si="6">F153*E153</f>
        <v>0</v>
      </c>
      <c r="H153" s="10"/>
      <c r="I153" s="18"/>
    </row>
    <row r="154" spans="1:9" ht="38.450000000000003" customHeight="1" thickBot="1" x14ac:dyDescent="0.3">
      <c r="A154" s="8">
        <v>117</v>
      </c>
      <c r="B154" s="11" t="s">
        <v>198</v>
      </c>
      <c r="C154" s="8" t="s">
        <v>7</v>
      </c>
      <c r="D154" s="8" t="s">
        <v>199</v>
      </c>
      <c r="E154" s="9">
        <v>399.2</v>
      </c>
      <c r="F154" s="9"/>
      <c r="G154" s="12">
        <f t="shared" si="6"/>
        <v>0</v>
      </c>
      <c r="H154" s="10"/>
      <c r="I154" s="18"/>
    </row>
    <row r="155" spans="1:9" ht="38.450000000000003" customHeight="1" thickBot="1" x14ac:dyDescent="0.3">
      <c r="A155" s="8">
        <v>118</v>
      </c>
      <c r="B155" s="11" t="s">
        <v>9</v>
      </c>
      <c r="C155" s="8" t="s">
        <v>7</v>
      </c>
      <c r="D155" s="8" t="s">
        <v>199</v>
      </c>
      <c r="E155" s="9">
        <v>99.76</v>
      </c>
      <c r="F155" s="9"/>
      <c r="G155" s="12">
        <f t="shared" si="6"/>
        <v>0</v>
      </c>
      <c r="H155" s="10"/>
      <c r="I155" s="18"/>
    </row>
    <row r="156" spans="1:9" ht="38.450000000000003" customHeight="1" thickBot="1" x14ac:dyDescent="0.3">
      <c r="A156" s="8">
        <v>119</v>
      </c>
      <c r="B156" s="11" t="s">
        <v>200</v>
      </c>
      <c r="C156" s="8" t="s">
        <v>7</v>
      </c>
      <c r="D156" s="8" t="s">
        <v>201</v>
      </c>
      <c r="E156" s="9">
        <v>18.600000000000001</v>
      </c>
      <c r="F156" s="9"/>
      <c r="G156" s="12">
        <f t="shared" si="6"/>
        <v>0</v>
      </c>
      <c r="H156" s="10"/>
      <c r="I156" s="18"/>
    </row>
    <row r="157" spans="1:9" ht="38.450000000000003" customHeight="1" thickBot="1" x14ac:dyDescent="0.3">
      <c r="A157" s="8">
        <v>120</v>
      </c>
      <c r="B157" s="11" t="s">
        <v>9</v>
      </c>
      <c r="C157" s="8" t="s">
        <v>7</v>
      </c>
      <c r="D157" s="8" t="s">
        <v>201</v>
      </c>
      <c r="E157" s="9">
        <v>4.5999999999999996</v>
      </c>
      <c r="F157" s="9"/>
      <c r="G157" s="12">
        <f t="shared" si="6"/>
        <v>0</v>
      </c>
      <c r="H157" s="10"/>
      <c r="I157" s="18"/>
    </row>
    <row r="158" spans="1:9" ht="38.450000000000003" customHeight="1" thickBot="1" x14ac:dyDescent="0.3">
      <c r="A158" s="8">
        <v>121</v>
      </c>
      <c r="B158" s="11" t="s">
        <v>202</v>
      </c>
      <c r="C158" s="8" t="s">
        <v>7</v>
      </c>
      <c r="D158" s="8" t="s">
        <v>203</v>
      </c>
      <c r="E158" s="9">
        <v>52.9</v>
      </c>
      <c r="F158" s="9"/>
      <c r="G158" s="12">
        <f t="shared" si="6"/>
        <v>0</v>
      </c>
      <c r="H158" s="10"/>
      <c r="I158" s="18"/>
    </row>
    <row r="159" spans="1:9" ht="38.450000000000003" customHeight="1" thickBot="1" x14ac:dyDescent="0.3">
      <c r="A159" s="8">
        <v>122</v>
      </c>
      <c r="B159" s="11" t="s">
        <v>9</v>
      </c>
      <c r="C159" s="8" t="s">
        <v>7</v>
      </c>
      <c r="D159" s="8" t="s">
        <v>203</v>
      </c>
      <c r="E159" s="9">
        <v>13.22</v>
      </c>
      <c r="F159" s="9"/>
      <c r="G159" s="12">
        <f t="shared" si="6"/>
        <v>0</v>
      </c>
      <c r="H159" s="10"/>
      <c r="I159" s="18"/>
    </row>
    <row r="160" spans="1:9" ht="38.450000000000003" customHeight="1" thickBot="1" x14ac:dyDescent="0.3">
      <c r="A160" s="8">
        <v>123</v>
      </c>
      <c r="B160" s="11" t="s">
        <v>204</v>
      </c>
      <c r="C160" s="8" t="s">
        <v>7</v>
      </c>
      <c r="D160" s="8" t="s">
        <v>205</v>
      </c>
      <c r="E160" s="9">
        <v>56.6</v>
      </c>
      <c r="F160" s="9"/>
      <c r="G160" s="12">
        <f t="shared" si="6"/>
        <v>0</v>
      </c>
      <c r="H160" s="10"/>
      <c r="I160" s="18"/>
    </row>
    <row r="161" spans="1:9" ht="38.450000000000003" customHeight="1" thickBot="1" x14ac:dyDescent="0.3">
      <c r="A161" s="8">
        <v>124</v>
      </c>
      <c r="B161" s="11" t="s">
        <v>206</v>
      </c>
      <c r="C161" s="8" t="s">
        <v>7</v>
      </c>
      <c r="D161" s="8" t="s">
        <v>23</v>
      </c>
      <c r="E161" s="9">
        <v>371.8</v>
      </c>
      <c r="F161" s="9"/>
      <c r="G161" s="12">
        <f t="shared" si="6"/>
        <v>0</v>
      </c>
      <c r="H161" s="10"/>
      <c r="I161" s="18"/>
    </row>
    <row r="162" spans="1:9" ht="38.450000000000003" customHeight="1" thickBot="1" x14ac:dyDescent="0.3">
      <c r="A162" s="8">
        <v>125</v>
      </c>
      <c r="B162" s="11" t="s">
        <v>9</v>
      </c>
      <c r="C162" s="8" t="s">
        <v>7</v>
      </c>
      <c r="D162" s="8" t="s">
        <v>23</v>
      </c>
      <c r="E162" s="9">
        <v>93</v>
      </c>
      <c r="F162" s="9"/>
      <c r="G162" s="12">
        <f t="shared" si="6"/>
        <v>0</v>
      </c>
      <c r="H162" s="10"/>
      <c r="I162" s="18"/>
    </row>
    <row r="163" spans="1:9" ht="38.450000000000003" customHeight="1" thickBot="1" x14ac:dyDescent="0.3">
      <c r="A163" s="8">
        <v>126</v>
      </c>
      <c r="B163" s="11" t="s">
        <v>207</v>
      </c>
      <c r="C163" s="8" t="s">
        <v>7</v>
      </c>
      <c r="D163" s="8" t="s">
        <v>208</v>
      </c>
      <c r="E163" s="9">
        <v>27</v>
      </c>
      <c r="F163" s="9"/>
      <c r="G163" s="12">
        <f t="shared" si="6"/>
        <v>0</v>
      </c>
      <c r="H163" s="10"/>
      <c r="I163" s="18"/>
    </row>
    <row r="164" spans="1:9" ht="38.450000000000003" customHeight="1" thickBot="1" x14ac:dyDescent="0.3">
      <c r="A164" s="8">
        <v>127</v>
      </c>
      <c r="B164" s="11" t="s">
        <v>9</v>
      </c>
      <c r="C164" s="8" t="s">
        <v>7</v>
      </c>
      <c r="D164" s="8" t="s">
        <v>208</v>
      </c>
      <c r="E164" s="9">
        <v>6.76</v>
      </c>
      <c r="F164" s="9"/>
      <c r="G164" s="12">
        <f t="shared" si="6"/>
        <v>0</v>
      </c>
      <c r="H164" s="10"/>
      <c r="I164" s="18"/>
    </row>
    <row r="165" spans="1:9" ht="38.450000000000003" customHeight="1" thickBot="1" x14ac:dyDescent="0.3">
      <c r="A165" s="8">
        <v>128</v>
      </c>
      <c r="B165" s="11" t="s">
        <v>209</v>
      </c>
      <c r="C165" s="8" t="s">
        <v>7</v>
      </c>
      <c r="D165" s="8" t="s">
        <v>210</v>
      </c>
      <c r="E165" s="9">
        <v>198.1</v>
      </c>
      <c r="F165" s="9"/>
      <c r="G165" s="12">
        <f t="shared" si="6"/>
        <v>0</v>
      </c>
      <c r="H165" s="10"/>
      <c r="I165" s="18"/>
    </row>
    <row r="166" spans="1:9" ht="38.450000000000003" customHeight="1" thickBot="1" x14ac:dyDescent="0.3">
      <c r="A166" s="8">
        <v>129</v>
      </c>
      <c r="B166" s="11" t="s">
        <v>9</v>
      </c>
      <c r="C166" s="8" t="s">
        <v>7</v>
      </c>
      <c r="D166" s="8" t="s">
        <v>210</v>
      </c>
      <c r="E166" s="9">
        <v>49.5</v>
      </c>
      <c r="F166" s="9"/>
      <c r="G166" s="12">
        <f t="shared" si="6"/>
        <v>0</v>
      </c>
      <c r="H166" s="10"/>
      <c r="I166" s="18"/>
    </row>
    <row r="167" spans="1:9" ht="38.450000000000003" customHeight="1" thickBot="1" x14ac:dyDescent="0.3">
      <c r="A167" s="8">
        <v>130</v>
      </c>
      <c r="B167" s="11" t="s">
        <v>211</v>
      </c>
      <c r="C167" s="8" t="s">
        <v>7</v>
      </c>
      <c r="D167" s="8" t="s">
        <v>212</v>
      </c>
      <c r="E167" s="9">
        <v>132</v>
      </c>
      <c r="F167" s="9"/>
      <c r="G167" s="12">
        <f t="shared" si="6"/>
        <v>0</v>
      </c>
      <c r="H167" s="10"/>
      <c r="I167" s="18"/>
    </row>
    <row r="168" spans="1:9" ht="38.450000000000003" customHeight="1" thickBot="1" x14ac:dyDescent="0.3">
      <c r="A168" s="8">
        <v>131</v>
      </c>
      <c r="B168" s="11" t="s">
        <v>9</v>
      </c>
      <c r="C168" s="8" t="s">
        <v>7</v>
      </c>
      <c r="D168" s="8" t="s">
        <v>212</v>
      </c>
      <c r="E168" s="9">
        <v>33</v>
      </c>
      <c r="F168" s="9"/>
      <c r="G168" s="12">
        <f t="shared" si="6"/>
        <v>0</v>
      </c>
      <c r="H168" s="10"/>
      <c r="I168" s="18"/>
    </row>
    <row r="169" spans="1:9" ht="38.450000000000003" customHeight="1" thickBot="1" x14ac:dyDescent="0.3">
      <c r="A169" s="8">
        <v>132</v>
      </c>
      <c r="B169" s="11" t="s">
        <v>213</v>
      </c>
      <c r="C169" s="8" t="s">
        <v>7</v>
      </c>
      <c r="D169" s="8" t="s">
        <v>214</v>
      </c>
      <c r="E169" s="9">
        <v>56</v>
      </c>
      <c r="F169" s="9"/>
      <c r="G169" s="12">
        <f t="shared" si="6"/>
        <v>0</v>
      </c>
      <c r="H169" s="10"/>
      <c r="I169" s="18"/>
    </row>
    <row r="170" spans="1:9" ht="38.450000000000003" customHeight="1" thickBot="1" x14ac:dyDescent="0.3">
      <c r="A170" s="8">
        <v>133</v>
      </c>
      <c r="B170" s="11" t="s">
        <v>9</v>
      </c>
      <c r="C170" s="8" t="s">
        <v>7</v>
      </c>
      <c r="D170" s="8" t="s">
        <v>214</v>
      </c>
      <c r="E170" s="9">
        <v>14</v>
      </c>
      <c r="F170" s="9"/>
      <c r="G170" s="12">
        <f t="shared" si="6"/>
        <v>0</v>
      </c>
      <c r="H170" s="10"/>
      <c r="I170" s="18"/>
    </row>
    <row r="171" spans="1:9" ht="38.450000000000003" customHeight="1" thickBot="1" x14ac:dyDescent="0.3">
      <c r="A171" s="8">
        <v>134</v>
      </c>
      <c r="B171" s="11" t="s">
        <v>215</v>
      </c>
      <c r="C171" s="8" t="s">
        <v>7</v>
      </c>
      <c r="D171" s="8" t="s">
        <v>36</v>
      </c>
      <c r="E171" s="9">
        <v>480</v>
      </c>
      <c r="F171" s="9"/>
      <c r="G171" s="12">
        <f t="shared" si="6"/>
        <v>0</v>
      </c>
      <c r="H171" s="10"/>
      <c r="I171" s="18"/>
    </row>
    <row r="172" spans="1:9" ht="38.450000000000003" customHeight="1" thickBot="1" x14ac:dyDescent="0.3">
      <c r="A172" s="8">
        <v>135</v>
      </c>
      <c r="B172" s="11" t="s">
        <v>9</v>
      </c>
      <c r="C172" s="8" t="s">
        <v>7</v>
      </c>
      <c r="D172" s="8" t="s">
        <v>36</v>
      </c>
      <c r="E172" s="9">
        <v>120</v>
      </c>
      <c r="F172" s="9"/>
      <c r="G172" s="12">
        <f t="shared" si="6"/>
        <v>0</v>
      </c>
      <c r="H172" s="10"/>
      <c r="I172" s="18"/>
    </row>
    <row r="173" spans="1:9" ht="38.450000000000003" customHeight="1" thickBot="1" x14ac:dyDescent="0.3">
      <c r="A173" s="8">
        <v>136</v>
      </c>
      <c r="B173" s="11" t="s">
        <v>216</v>
      </c>
      <c r="C173" s="8" t="s">
        <v>7</v>
      </c>
      <c r="D173" s="8" t="s">
        <v>217</v>
      </c>
      <c r="E173" s="9">
        <v>1574.4</v>
      </c>
      <c r="F173" s="9"/>
      <c r="G173" s="12">
        <f t="shared" si="6"/>
        <v>0</v>
      </c>
      <c r="H173" s="10"/>
      <c r="I173" s="18"/>
    </row>
    <row r="174" spans="1:9" ht="38.450000000000003" customHeight="1" thickBot="1" x14ac:dyDescent="0.3">
      <c r="A174" s="8">
        <v>137</v>
      </c>
      <c r="B174" s="11" t="s">
        <v>9</v>
      </c>
      <c r="C174" s="8" t="s">
        <v>7</v>
      </c>
      <c r="D174" s="8" t="s">
        <v>217</v>
      </c>
      <c r="E174" s="9">
        <v>393.6</v>
      </c>
      <c r="F174" s="9"/>
      <c r="G174" s="12">
        <f t="shared" si="6"/>
        <v>0</v>
      </c>
      <c r="H174" s="10"/>
      <c r="I174" s="18"/>
    </row>
    <row r="175" spans="1:9" ht="38.450000000000003" customHeight="1" thickBot="1" x14ac:dyDescent="0.3">
      <c r="A175" s="8">
        <v>138</v>
      </c>
      <c r="B175" s="11" t="s">
        <v>218</v>
      </c>
      <c r="C175" s="8" t="s">
        <v>7</v>
      </c>
      <c r="D175" s="8" t="s">
        <v>219</v>
      </c>
      <c r="E175" s="9">
        <v>30.5</v>
      </c>
      <c r="F175" s="9"/>
      <c r="G175" s="12">
        <f t="shared" si="6"/>
        <v>0</v>
      </c>
      <c r="H175" s="10"/>
      <c r="I175" s="18"/>
    </row>
    <row r="176" spans="1:9" ht="38.450000000000003" customHeight="1" thickBot="1" x14ac:dyDescent="0.3">
      <c r="A176" s="8">
        <v>139</v>
      </c>
      <c r="B176" s="11" t="s">
        <v>9</v>
      </c>
      <c r="C176" s="8" t="s">
        <v>7</v>
      </c>
      <c r="D176" s="8" t="s">
        <v>219</v>
      </c>
      <c r="E176" s="9">
        <v>7.61</v>
      </c>
      <c r="F176" s="9"/>
      <c r="G176" s="12">
        <f t="shared" si="6"/>
        <v>0</v>
      </c>
      <c r="H176" s="10"/>
      <c r="I176" s="18"/>
    </row>
    <row r="177" spans="1:9" ht="38.450000000000003" customHeight="1" thickBot="1" x14ac:dyDescent="0.3">
      <c r="A177" s="8">
        <v>140</v>
      </c>
      <c r="B177" s="11" t="s">
        <v>220</v>
      </c>
      <c r="C177" s="8" t="s">
        <v>7</v>
      </c>
      <c r="D177" s="8" t="s">
        <v>221</v>
      </c>
      <c r="E177" s="9">
        <v>473.7</v>
      </c>
      <c r="F177" s="9"/>
      <c r="G177" s="12">
        <f t="shared" si="6"/>
        <v>0</v>
      </c>
      <c r="H177" s="10"/>
      <c r="I177" s="18"/>
    </row>
    <row r="178" spans="1:9" ht="38.450000000000003" customHeight="1" thickBot="1" x14ac:dyDescent="0.3">
      <c r="A178" s="8">
        <v>141</v>
      </c>
      <c r="B178" s="11" t="s">
        <v>9</v>
      </c>
      <c r="C178" s="8" t="s">
        <v>7</v>
      </c>
      <c r="D178" s="8" t="s">
        <v>221</v>
      </c>
      <c r="E178" s="9">
        <v>118.39</v>
      </c>
      <c r="F178" s="9"/>
      <c r="G178" s="12">
        <f t="shared" si="6"/>
        <v>0</v>
      </c>
      <c r="H178" s="10"/>
      <c r="I178" s="18"/>
    </row>
    <row r="179" spans="1:9" ht="38.450000000000003" customHeight="1" thickBot="1" x14ac:dyDescent="0.3">
      <c r="A179" s="8">
        <v>142</v>
      </c>
      <c r="B179" s="11" t="s">
        <v>222</v>
      </c>
      <c r="C179" s="8" t="s">
        <v>7</v>
      </c>
      <c r="D179" s="8" t="s">
        <v>223</v>
      </c>
      <c r="E179" s="9">
        <v>495.6</v>
      </c>
      <c r="F179" s="9"/>
      <c r="G179" s="12">
        <f t="shared" si="6"/>
        <v>0</v>
      </c>
      <c r="H179" s="10"/>
      <c r="I179" s="18"/>
    </row>
    <row r="180" spans="1:9" ht="38.450000000000003" customHeight="1" thickBot="1" x14ac:dyDescent="0.3">
      <c r="A180" s="8">
        <v>143</v>
      </c>
      <c r="B180" s="11" t="s">
        <v>9</v>
      </c>
      <c r="C180" s="8" t="s">
        <v>7</v>
      </c>
      <c r="D180" s="8" t="s">
        <v>223</v>
      </c>
      <c r="E180" s="9">
        <v>123.96</v>
      </c>
      <c r="F180" s="9"/>
      <c r="G180" s="12">
        <f t="shared" si="6"/>
        <v>0</v>
      </c>
      <c r="H180" s="10"/>
      <c r="I180" s="18"/>
    </row>
    <row r="181" spans="1:9" ht="38.450000000000003" customHeight="1" thickBot="1" x14ac:dyDescent="0.3">
      <c r="A181" s="30" t="s">
        <v>224</v>
      </c>
      <c r="B181" s="31"/>
      <c r="C181" s="31"/>
      <c r="D181" s="31"/>
      <c r="E181" s="31"/>
      <c r="F181" s="31"/>
      <c r="G181" s="32"/>
      <c r="H181" s="10"/>
      <c r="I181" s="18"/>
    </row>
    <row r="182" spans="1:9" ht="38.450000000000003" customHeight="1" thickBot="1" x14ac:dyDescent="0.3">
      <c r="A182" s="8">
        <v>144</v>
      </c>
      <c r="B182" s="11" t="s">
        <v>194</v>
      </c>
      <c r="C182" s="8" t="s">
        <v>11</v>
      </c>
      <c r="D182" s="8"/>
      <c r="E182" s="9">
        <f>580+145+998+249.4+46.5+11.5+132.25+33.05+141.5+929.5+232.5+67.5+16.9+495.25+123.75+330+82.5+140+35+1200+300+3936+984+76.25+19.03+1184.25+295.98</f>
        <v>12785.61</v>
      </c>
      <c r="F182" s="9"/>
      <c r="G182" s="12">
        <f>F182*E182</f>
        <v>0</v>
      </c>
      <c r="H182" s="10"/>
      <c r="I182" s="18"/>
    </row>
    <row r="183" spans="1:9" ht="38.450000000000003" hidden="1" customHeight="1" thickBot="1" x14ac:dyDescent="0.3">
      <c r="A183" s="31" t="s">
        <v>231</v>
      </c>
      <c r="B183" s="31"/>
      <c r="C183" s="31"/>
      <c r="D183" s="31"/>
      <c r="E183" s="31"/>
      <c r="F183" s="31"/>
      <c r="G183" s="32"/>
      <c r="H183" s="10"/>
      <c r="I183" s="18"/>
    </row>
    <row r="184" spans="1:9" ht="38.450000000000003" hidden="1" customHeight="1" thickBot="1" x14ac:dyDescent="0.3">
      <c r="A184" s="8">
        <v>145</v>
      </c>
      <c r="B184" s="11" t="s">
        <v>231</v>
      </c>
      <c r="C184" s="8" t="s">
        <v>11</v>
      </c>
      <c r="D184" s="8"/>
      <c r="E184" s="9">
        <v>1345.82</v>
      </c>
      <c r="F184" s="9"/>
      <c r="G184" s="12"/>
      <c r="H184" s="10"/>
      <c r="I184" s="18"/>
    </row>
    <row r="185" spans="1:9" ht="38.450000000000003" customHeight="1" thickBot="1" x14ac:dyDescent="0.3">
      <c r="A185" s="34" t="s">
        <v>225</v>
      </c>
      <c r="B185" s="35"/>
      <c r="C185" s="35"/>
      <c r="D185" s="35"/>
      <c r="E185" s="35"/>
      <c r="F185" s="36"/>
      <c r="G185" s="20">
        <f>SUM(G8:G12,G14:G16,G18,G20:G23,G25:G28,G30:G31,G33:G34,G36:G49,G51:G63,G65:G67,G69:G77,G79,G81:G86,G88:G90,G92,G94,G96,G98,G100:G103,G105,G107:G110,G112:G114,G116:G121,G123:G127,G129:G130,G132:G138,G141,G143:G144,G146:G150,G152:G180,G182:G182)</f>
        <v>0</v>
      </c>
      <c r="H185" s="21"/>
    </row>
    <row r="186" spans="1:9" ht="38.450000000000003" customHeight="1" thickBot="1" x14ac:dyDescent="0.3">
      <c r="A186" s="34" t="s">
        <v>226</v>
      </c>
      <c r="B186" s="35"/>
      <c r="C186" s="35"/>
      <c r="D186" s="35"/>
      <c r="E186" s="35"/>
      <c r="F186" s="36"/>
      <c r="G186" s="20">
        <f>G185*0.2</f>
        <v>0</v>
      </c>
      <c r="H186" s="10"/>
    </row>
    <row r="187" spans="1:9" ht="38.450000000000003" customHeight="1" thickBot="1" x14ac:dyDescent="0.3">
      <c r="A187" s="34" t="s">
        <v>227</v>
      </c>
      <c r="B187" s="35"/>
      <c r="C187" s="35"/>
      <c r="D187" s="35"/>
      <c r="E187" s="35"/>
      <c r="F187" s="36"/>
      <c r="G187" s="20">
        <f>G186+G185</f>
        <v>0</v>
      </c>
      <c r="H187" s="10"/>
    </row>
    <row r="188" spans="1:9" s="6" customFormat="1" ht="27" customHeight="1" x14ac:dyDescent="0.25">
      <c r="A188" s="3"/>
      <c r="B188" s="3"/>
      <c r="C188" s="4"/>
      <c r="D188" s="4"/>
      <c r="E188" s="5"/>
      <c r="F188" s="5"/>
      <c r="G188" s="5"/>
      <c r="H188" s="3"/>
    </row>
    <row r="189" spans="1:9" s="6" customFormat="1" ht="54" customHeight="1" x14ac:dyDescent="0.25">
      <c r="A189" s="29" t="s">
        <v>235</v>
      </c>
      <c r="B189" s="29"/>
      <c r="C189" s="29"/>
      <c r="D189" s="29"/>
      <c r="E189" s="29"/>
      <c r="F189" s="29"/>
      <c r="G189" s="29"/>
      <c r="H189" s="3"/>
    </row>
    <row r="190" spans="1:9" s="6" customFormat="1" ht="38.25" customHeight="1" x14ac:dyDescent="0.25">
      <c r="A190" s="29" t="s">
        <v>236</v>
      </c>
      <c r="B190" s="29"/>
      <c r="C190" s="29"/>
      <c r="D190" s="29"/>
      <c r="E190" s="29"/>
      <c r="F190" s="29"/>
      <c r="G190" s="29"/>
      <c r="H190" s="3"/>
    </row>
    <row r="191" spans="1:9" ht="37.5" customHeight="1" x14ac:dyDescent="0.25">
      <c r="A191" s="33" t="s">
        <v>239</v>
      </c>
      <c r="B191" s="33"/>
      <c r="C191" s="33"/>
      <c r="D191" s="33"/>
      <c r="E191" s="33"/>
      <c r="F191" s="33"/>
      <c r="G191" s="33"/>
    </row>
    <row r="197" spans="1:8" s="6" customFormat="1" x14ac:dyDescent="0.25">
      <c r="A197" s="3"/>
      <c r="B197" s="3"/>
      <c r="C197" s="4"/>
      <c r="D197" s="4"/>
      <c r="E197" s="5"/>
      <c r="F197" s="5"/>
      <c r="G197" s="5"/>
      <c r="H197" s="3"/>
    </row>
    <row r="198" spans="1:8" s="6" customFormat="1" x14ac:dyDescent="0.25">
      <c r="A198" s="3"/>
      <c r="B198" s="3"/>
      <c r="C198" s="4"/>
      <c r="D198" s="4"/>
      <c r="E198" s="5"/>
      <c r="F198" s="5"/>
      <c r="G198" s="5"/>
      <c r="H198" s="3"/>
    </row>
  </sheetData>
  <mergeCells count="43">
    <mergeCell ref="A13:G13"/>
    <mergeCell ref="A17:G17"/>
    <mergeCell ref="A19:G19"/>
    <mergeCell ref="A24:G24"/>
    <mergeCell ref="A185:F185"/>
    <mergeCell ref="A106:G106"/>
    <mergeCell ref="A97:G97"/>
    <mergeCell ref="A99:G99"/>
    <mergeCell ref="A104:G104"/>
    <mergeCell ref="A145:G145"/>
    <mergeCell ref="A140:G140"/>
    <mergeCell ref="A142:G142"/>
    <mergeCell ref="A183:G183"/>
    <mergeCell ref="A191:G191"/>
    <mergeCell ref="A91:G91"/>
    <mergeCell ref="A93:G93"/>
    <mergeCell ref="A95:G95"/>
    <mergeCell ref="A187:F187"/>
    <mergeCell ref="B151:G151"/>
    <mergeCell ref="A111:G111"/>
    <mergeCell ref="A115:G115"/>
    <mergeCell ref="A122:G122"/>
    <mergeCell ref="A128:G128"/>
    <mergeCell ref="A131:G131"/>
    <mergeCell ref="B139:G139"/>
    <mergeCell ref="A181:G181"/>
    <mergeCell ref="A186:F186"/>
    <mergeCell ref="D1:G1"/>
    <mergeCell ref="A6:G6"/>
    <mergeCell ref="A190:G190"/>
    <mergeCell ref="A29:G29"/>
    <mergeCell ref="A32:G32"/>
    <mergeCell ref="A35:G35"/>
    <mergeCell ref="A189:G189"/>
    <mergeCell ref="A64:G64"/>
    <mergeCell ref="A68:G68"/>
    <mergeCell ref="A78:G78"/>
    <mergeCell ref="A80:G80"/>
    <mergeCell ref="A87:G87"/>
    <mergeCell ref="A50:G50"/>
    <mergeCell ref="A2:G2"/>
    <mergeCell ref="A3:G3"/>
    <mergeCell ref="A7:G7"/>
  </mergeCells>
  <printOptions horizontalCentered="1"/>
  <pageMargins left="0.23622047244094491" right="0.23622047244094491" top="0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</vt:lpstr>
      <vt:lpstr>'Ведомость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Александра Сергеевна Васильева</cp:lastModifiedBy>
  <cp:lastPrinted>2025-01-27T09:08:18Z</cp:lastPrinted>
  <dcterms:created xsi:type="dcterms:W3CDTF">2025-01-16T10:28:24Z</dcterms:created>
  <dcterms:modified xsi:type="dcterms:W3CDTF">2025-03-25T08:28:48Z</dcterms:modified>
</cp:coreProperties>
</file>